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synology\Delovna\dragasd\JN 2026\ODPRTI 26\Izgradnja kanalizacije Boštjana Hladnika\popis kanalizacija Boštjana Hladnika\"/>
    </mc:Choice>
  </mc:AlternateContent>
  <xr:revisionPtr revIDLastSave="0" documentId="8_{F04439C4-E003-41D6-8A2A-ED2E337A9011}" xr6:coauthVersionLast="47" xr6:coauthVersionMax="47" xr10:uidLastSave="{00000000-0000-0000-0000-000000000000}"/>
  <bookViews>
    <workbookView xWindow="-120" yWindow="-120" windowWidth="24240" windowHeight="13020" tabRatio="833" activeTab="3" xr2:uid="{00000000-000D-0000-FFFF-FFFF00000000}"/>
  </bookViews>
  <sheets>
    <sheet name="SPREMNI LIST" sheetId="82" r:id="rId1"/>
    <sheet name="Splošno" sheetId="105" r:id="rId2"/>
    <sheet name="vrednosti" sheetId="143" r:id="rId3"/>
    <sheet name="REKAP" sheetId="7" r:id="rId4"/>
    <sheet name="FEKALNA" sheetId="141" r:id="rId5"/>
    <sheet name="METEORNA" sheetId="142" r:id="rId6"/>
    <sheet name="RAZNO" sheetId="113" r:id="rId7"/>
  </sheets>
  <definedNames>
    <definedName name="_" localSheetId="4">#REF!</definedName>
    <definedName name="_" localSheetId="5">#REF!</definedName>
    <definedName name="_">#REF!</definedName>
    <definedName name="_?" localSheetId="4">#REF!</definedName>
    <definedName name="_?" localSheetId="5">#REF!</definedName>
    <definedName name="_?">#REF!</definedName>
    <definedName name="_1" localSheetId="4">#REF!</definedName>
    <definedName name="_1" localSheetId="5">#REF!</definedName>
    <definedName name="_1">#REF!</definedName>
    <definedName name="B">#REF!</definedName>
    <definedName name="CENA" localSheetId="4">#REF!</definedName>
    <definedName name="CENA" localSheetId="5">#REF!</definedName>
    <definedName name="CENA" localSheetId="6">#REF!</definedName>
    <definedName name="CENA" localSheetId="1">#REF!</definedName>
    <definedName name="CENA">#REF!</definedName>
    <definedName name="DF">#REF!</definedName>
    <definedName name="DF?">#REF!</definedName>
    <definedName name="FRC">#REF!</definedName>
    <definedName name="FRD">#REF!</definedName>
    <definedName name="g">#REF!</definedName>
    <definedName name="gg">#REF!</definedName>
    <definedName name="JEKLO" localSheetId="4">#REF!</definedName>
    <definedName name="JEKLO" localSheetId="5">#REF!</definedName>
    <definedName name="JEKLO" localSheetId="6">#REF!</definedName>
    <definedName name="JEKLO" localSheetId="1">#REF!</definedName>
    <definedName name="JEKLO">#REF!</definedName>
    <definedName name="JEKLO_SD" localSheetId="4">#REF!</definedName>
    <definedName name="JEKLO_SD" localSheetId="5">#REF!</definedName>
    <definedName name="JEKLO_SD" localSheetId="6">#REF!</definedName>
    <definedName name="JEKLO_SD" localSheetId="1">#REF!</definedName>
    <definedName name="JEKLO_SD">#REF!</definedName>
    <definedName name="KOLIC" localSheetId="4">#REF!</definedName>
    <definedName name="KOLIC" localSheetId="5">#REF!</definedName>
    <definedName name="KOLIC" localSheetId="6">#REF!</definedName>
    <definedName name="KOLIC" localSheetId="1">#REF!</definedName>
    <definedName name="KOLIC">#REF!</definedName>
    <definedName name="_xlnm.Print_Area" localSheetId="4">FEKALNA!$A$1:$F$84</definedName>
    <definedName name="_xlnm.Print_Area" localSheetId="5">METEORNA!$A$1:$F$125</definedName>
    <definedName name="_xlnm.Print_Area" localSheetId="6">RAZNO!$A$1:$F$26</definedName>
    <definedName name="_xlnm.Print_Area" localSheetId="3">REKAP!$A$1:$D$23</definedName>
    <definedName name="_xlnm.Print_Area" localSheetId="1">Splošno!$A$1:$B$57</definedName>
    <definedName name="_xlnm.Print_Area" localSheetId="0">'SPREMNI LIST'!$A$1:$G$52</definedName>
    <definedName name="_xlnm.Print_Titles" localSheetId="4">FEKALNA!$3:$3</definedName>
    <definedName name="_xlnm.Print_Titles" localSheetId="5">METEORNA!$3:$3</definedName>
    <definedName name="_xlnm.Print_Titles" localSheetId="6">RAZNO!$3:$4</definedName>
    <definedName name="x" localSheetId="4">#REF!</definedName>
    <definedName name="x" localSheetId="5">#REF!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7" i="142" l="1"/>
  <c r="F106" i="142"/>
  <c r="F105" i="142"/>
  <c r="F104" i="142"/>
  <c r="F101" i="142"/>
  <c r="F99" i="142"/>
  <c r="F97" i="142"/>
  <c r="F95" i="142"/>
  <c r="F93" i="142"/>
  <c r="F90" i="142"/>
  <c r="F88" i="142"/>
  <c r="F82" i="142"/>
  <c r="F81" i="142"/>
  <c r="F80" i="142"/>
  <c r="F79" i="142"/>
  <c r="F77" i="142"/>
  <c r="F76" i="142"/>
  <c r="F75" i="142"/>
  <c r="F72" i="142"/>
  <c r="F70" i="142"/>
  <c r="F68" i="142"/>
  <c r="F66" i="142"/>
  <c r="F63" i="142"/>
  <c r="F64" i="142"/>
  <c r="F62" i="142"/>
  <c r="F59" i="142"/>
  <c r="F58" i="142"/>
  <c r="F55" i="142"/>
  <c r="F53" i="142"/>
  <c r="F51" i="142"/>
  <c r="F49" i="142"/>
  <c r="F47" i="142"/>
  <c r="F45" i="142"/>
  <c r="F39" i="142"/>
  <c r="F37" i="142"/>
  <c r="F35" i="142"/>
  <c r="F33" i="142"/>
  <c r="F31" i="142"/>
  <c r="F29" i="142"/>
  <c r="F27" i="142"/>
  <c r="F25" i="142"/>
  <c r="F19" i="142"/>
  <c r="F17" i="142"/>
  <c r="F15" i="142"/>
  <c r="F13" i="142"/>
  <c r="F11" i="142"/>
  <c r="F67" i="141"/>
  <c r="F65" i="141"/>
  <c r="F63" i="141"/>
  <c r="F62" i="141"/>
  <c r="F61" i="141"/>
  <c r="F60" i="141"/>
  <c r="F57" i="141"/>
  <c r="F55" i="141"/>
  <c r="F53" i="141"/>
  <c r="F51" i="141"/>
  <c r="F48" i="141"/>
  <c r="F37" i="141"/>
  <c r="F41" i="141"/>
  <c r="F39" i="141"/>
  <c r="F35" i="141"/>
  <c r="F33" i="141"/>
  <c r="F31" i="141"/>
  <c r="F29" i="141"/>
  <c r="F27" i="141"/>
  <c r="F25" i="141"/>
  <c r="F19" i="141"/>
  <c r="F17" i="141"/>
  <c r="F15" i="141"/>
  <c r="F13" i="141"/>
  <c r="F11" i="141"/>
  <c r="A66" i="142"/>
  <c r="F109" i="142" l="1"/>
  <c r="F84" i="142"/>
  <c r="F41" i="142"/>
  <c r="F21" i="142"/>
  <c r="F43" i="141"/>
  <c r="F21" i="141"/>
  <c r="C13" i="7"/>
  <c r="B123" i="142"/>
  <c r="B122" i="142"/>
  <c r="B121" i="142"/>
  <c r="B120" i="142"/>
  <c r="F117" i="142"/>
  <c r="F124" i="142" s="1"/>
  <c r="A7" i="142"/>
  <c r="B81" i="141"/>
  <c r="F123" i="142" l="1"/>
  <c r="F120" i="142"/>
  <c r="F122" i="142"/>
  <c r="F121" i="142"/>
  <c r="A9" i="142"/>
  <c r="A11" i="142" s="1"/>
  <c r="A7" i="141"/>
  <c r="F125" i="142" l="1"/>
  <c r="D13" i="7" s="1"/>
  <c r="A9" i="141"/>
  <c r="A13" i="142" l="1"/>
  <c r="B82" i="141"/>
  <c r="B80" i="141"/>
  <c r="F77" i="141"/>
  <c r="F69" i="141" l="1"/>
  <c r="F82" i="141" s="1"/>
  <c r="F81" i="141"/>
  <c r="F80" i="141"/>
  <c r="A15" i="142"/>
  <c r="A17" i="142" s="1"/>
  <c r="A19" i="142" s="1"/>
  <c r="A25" i="142" s="1"/>
  <c r="A11" i="141"/>
  <c r="F83" i="141"/>
  <c r="F84" i="141" l="1"/>
  <c r="A27" i="142"/>
  <c r="A29" i="142" s="1"/>
  <c r="A13" i="141"/>
  <c r="A31" i="142" l="1"/>
  <c r="A15" i="141"/>
  <c r="A17" i="141" l="1"/>
  <c r="A19" i="141" s="1"/>
  <c r="A25" i="141" s="1"/>
  <c r="A27" i="141" s="1"/>
  <c r="A33" i="142"/>
  <c r="D12" i="7"/>
  <c r="D14" i="7" l="1" a="1"/>
  <c r="D14" i="7" s="1"/>
  <c r="B3" i="143" s="1"/>
  <c r="A35" i="142"/>
  <c r="A37" i="142" s="1"/>
  <c r="A39" i="142" s="1"/>
  <c r="A45" i="142" s="1"/>
  <c r="A47" i="142" s="1"/>
  <c r="A49" i="142" s="1"/>
  <c r="A51" i="142" s="1"/>
  <c r="A53" i="142" s="1"/>
  <c r="A55" i="142" s="1"/>
  <c r="A57" i="142" s="1"/>
  <c r="C12" i="7"/>
  <c r="B7" i="143" l="1"/>
  <c r="C3" i="143"/>
  <c r="C7" i="143" s="1"/>
  <c r="C8" i="143" s="1"/>
  <c r="C9" i="143" s="1"/>
  <c r="A61" i="142"/>
  <c r="D3" i="143" l="1"/>
  <c r="B8" i="143"/>
  <c r="D8" i="143" s="1"/>
  <c r="D7" i="143"/>
  <c r="B10" i="143"/>
  <c r="A68" i="142"/>
  <c r="A70" i="142" s="1"/>
  <c r="A72" i="142" s="1"/>
  <c r="A74" i="142" s="1"/>
  <c r="A88" i="142" s="1"/>
  <c r="A90" i="142" s="1"/>
  <c r="A92" i="142" s="1"/>
  <c r="A95" i="142" s="1"/>
  <c r="A97" i="142" s="1"/>
  <c r="A99" i="142" s="1"/>
  <c r="A101" i="142" s="1"/>
  <c r="A103" i="142" s="1"/>
  <c r="A113" i="142" s="1"/>
  <c r="A115" i="142" s="1"/>
  <c r="A5" i="113"/>
  <c r="B9" i="143" l="1"/>
  <c r="D9" i="143" s="1"/>
  <c r="A7" i="113"/>
  <c r="D15" i="7"/>
  <c r="A9" i="113" l="1"/>
  <c r="A11" i="113" s="1"/>
  <c r="A13" i="113" l="1"/>
  <c r="A15" i="113" l="1"/>
  <c r="A17" i="113" l="1"/>
  <c r="A19" i="113" s="1"/>
  <c r="A21" i="113" l="1"/>
  <c r="A23" i="113"/>
  <c r="A25" i="113" s="1"/>
  <c r="A29" i="141" l="1"/>
  <c r="A31" i="141" l="1"/>
  <c r="A33" i="141" s="1"/>
  <c r="A35" i="141" l="1"/>
  <c r="A39" i="141" l="1"/>
  <c r="A41" i="141" s="1"/>
  <c r="A48" i="141" l="1"/>
  <c r="A50" i="141" l="1"/>
  <c r="A53" i="141" l="1"/>
  <c r="A55" i="141" l="1"/>
  <c r="A57" i="141" s="1"/>
  <c r="A59" i="141" s="1"/>
  <c r="A65" i="141" l="1"/>
  <c r="A67" i="141" s="1"/>
  <c r="A73" i="141" l="1"/>
  <c r="A75" i="14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<sst xmlns="http://schemas.openxmlformats.org/spreadsheetml/2006/main" count="426" uniqueCount="249">
  <si>
    <t>Investitor:</t>
  </si>
  <si>
    <t>Objekt:</t>
  </si>
  <si>
    <t>Št. projekta:</t>
  </si>
  <si>
    <t>Projektivno podjetje:</t>
  </si>
  <si>
    <t>PROTIM RŽIŠNIK PERC d.o.o.</t>
  </si>
  <si>
    <t>4208 Šenčur</t>
  </si>
  <si>
    <t>Odgovorni projektant:</t>
  </si>
  <si>
    <t>Datum izdelave popisa:</t>
  </si>
  <si>
    <t>kos</t>
  </si>
  <si>
    <t>ZEMELJSKA DELA skupaj:</t>
  </si>
  <si>
    <t>ZEMELJSKA DELA</t>
  </si>
  <si>
    <t>št.post.</t>
  </si>
  <si>
    <t>EM</t>
  </si>
  <si>
    <t>količina</t>
  </si>
  <si>
    <t>cena/EM</t>
  </si>
  <si>
    <t>I.</t>
  </si>
  <si>
    <t>II.</t>
  </si>
  <si>
    <t>III.</t>
  </si>
  <si>
    <t>IV.</t>
  </si>
  <si>
    <t xml:space="preserve">REKAPITULACIJA </t>
  </si>
  <si>
    <t>SKUPAJ:</t>
  </si>
  <si>
    <t>opis postavke</t>
  </si>
  <si>
    <t>vrednost (€)</t>
  </si>
  <si>
    <t>kpl</t>
  </si>
  <si>
    <t>PRIPRAVLJALNA DELA</t>
  </si>
  <si>
    <t>PRIPRAVLJALNA DELA skupaj:</t>
  </si>
  <si>
    <t>REKAPITULACIJA</t>
  </si>
  <si>
    <r>
      <t>m</t>
    </r>
    <r>
      <rPr>
        <vertAlign val="superscript"/>
        <sz val="10"/>
        <rFont val="Arial CE"/>
        <charset val="238"/>
      </rPr>
      <t>3</t>
    </r>
  </si>
  <si>
    <r>
      <t>m</t>
    </r>
    <r>
      <rPr>
        <vertAlign val="superscript"/>
        <sz val="10"/>
        <rFont val="Arial CE"/>
        <charset val="238"/>
      </rPr>
      <t>2</t>
    </r>
  </si>
  <si>
    <r>
      <t>m</t>
    </r>
    <r>
      <rPr>
        <vertAlign val="superscript"/>
        <sz val="10"/>
        <rFont val="Arial CE"/>
        <charset val="238"/>
      </rPr>
      <t>1</t>
    </r>
  </si>
  <si>
    <t>1.</t>
  </si>
  <si>
    <t>2.</t>
  </si>
  <si>
    <t>3.</t>
  </si>
  <si>
    <t>4.</t>
  </si>
  <si>
    <t>5.</t>
  </si>
  <si>
    <t>6.</t>
  </si>
  <si>
    <t>7.</t>
  </si>
  <si>
    <t>8.</t>
  </si>
  <si>
    <t>9.</t>
  </si>
  <si>
    <t>SPODNJI in ZGORNJI USTROJ skupaj:</t>
  </si>
  <si>
    <t>Zasip jarka z izbranim materialom od izkopa, skupaj s potrebnim utrjevanjem do potrebne zbitosti, zasip v plasteh največ do 30 cm.</t>
  </si>
  <si>
    <r>
      <t>m</t>
    </r>
    <r>
      <rPr>
        <vertAlign val="superscript"/>
        <sz val="10"/>
        <rFont val="Arial CE"/>
        <family val="2"/>
        <charset val="238"/>
      </rPr>
      <t>2</t>
    </r>
  </si>
  <si>
    <r>
      <t>m</t>
    </r>
    <r>
      <rPr>
        <vertAlign val="superscript"/>
        <sz val="10"/>
        <rFont val="Arial CE"/>
        <family val="2"/>
        <charset val="238"/>
      </rPr>
      <t>3</t>
    </r>
  </si>
  <si>
    <t>10.</t>
  </si>
  <si>
    <t>11.</t>
  </si>
  <si>
    <t>12.</t>
  </si>
  <si>
    <t>13.</t>
  </si>
  <si>
    <t>14.</t>
  </si>
  <si>
    <t>V cenah 22 % DDV ni upoštevan!</t>
  </si>
  <si>
    <t>Naročnik</t>
  </si>
  <si>
    <r>
      <t>m</t>
    </r>
    <r>
      <rPr>
        <vertAlign val="superscript"/>
        <sz val="10"/>
        <rFont val="Arial CE"/>
        <family val="2"/>
        <charset val="238"/>
      </rPr>
      <t>1</t>
    </r>
  </si>
  <si>
    <t>SPLOŠNE ZAHTEVE ZA IZDELAVO PONUDBE</t>
  </si>
  <si>
    <t>Sortiranja in evidentiranja gradbenih odpadkov, zemeljskega izkopa, kot tudi stroške odvoza in predelave le teh, po določilih zakonodaje.</t>
  </si>
  <si>
    <t>Škoda na objektih ob gradbišču, ki jo povzroči izvajalec.</t>
  </si>
  <si>
    <t>Sanacija oz. povrnitev v prvotno stanje vseh dostopnih poti, ki jih bo izvajalec uporabljal za vso gradbiščno logistiko.</t>
  </si>
  <si>
    <t>15.</t>
  </si>
  <si>
    <t>Stroške obveščanja javnosti o morebitnih motnjah ter posledic nastalih zaradi motenj.</t>
  </si>
  <si>
    <t>16.</t>
  </si>
  <si>
    <t>17.</t>
  </si>
  <si>
    <t>18.</t>
  </si>
  <si>
    <t>19.</t>
  </si>
  <si>
    <t>20.</t>
  </si>
  <si>
    <t>21.</t>
  </si>
  <si>
    <t>22.</t>
  </si>
  <si>
    <t>Vse stroške pridobitve potrebnih soglasij in dovoljenj v zvezi s prečkanji cevovodov, stroške zaščite vseh komunalnih naprav in stroške upravljavcev ali njihovih predstavnikov, stroške raznih pristojbin s tem v zvezi.</t>
  </si>
  <si>
    <t>23.</t>
  </si>
  <si>
    <t>24.</t>
  </si>
  <si>
    <t>25.</t>
  </si>
  <si>
    <t>26.</t>
  </si>
  <si>
    <t>27.</t>
  </si>
  <si>
    <t>28.</t>
  </si>
  <si>
    <t>Cena na enoto za več in manj dela se ne spreminja.</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</si>
  <si>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</si>
  <si>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Ponudnik mora k ponudbi priložiti prospekte za vso ponujeno opremo v vseh sklopih.</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</si>
  <si>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</si>
  <si>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</si>
  <si>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</si>
  <si>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Preverba podatkov, detekcija, odkrivanje ter trasna in višinska zakoličba vseh komunalnih in energetskih vodov ter oznaka križanj na predvideni dolžini izgradnje komunalne infrastrukture.</t>
  </si>
  <si>
    <t>PROJEKTANTSKI POPIS S PREDRAČUNOM</t>
  </si>
  <si>
    <t>-5231 - prehod za pešce - bela</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</si>
  <si>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</si>
  <si>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Projektantski nadzor in usklajevanje projekta z dejansko ugotovljenim stanjem na terenu.</t>
  </si>
  <si>
    <t>ura</t>
  </si>
  <si>
    <t>Geomehanski nadzor.</t>
  </si>
  <si>
    <t>Nadzor upravljalca elektro omrežja (Elektro Gorenjska).</t>
  </si>
  <si>
    <t>Nadzor upravljalca TK omrežja (Telekom Slovenije).</t>
  </si>
  <si>
    <t>KANALIZACIJSKA DELA</t>
  </si>
  <si>
    <t>ZAKLJUČNA DELA</t>
  </si>
  <si>
    <t>KANALIZACIJSKA DELA skupaj:</t>
  </si>
  <si>
    <t>ZAKLJUČNA DELA skupaj:</t>
  </si>
  <si>
    <t xml:space="preserve">RAZNA DELA </t>
  </si>
  <si>
    <t>Priprava in ogranizacija gradbišča z gradbiščno tablo vključno z vsemi potrebnimi deli na celotnem območju  predvidene komunalne infrastrukture. V tej postavki je potrebno zajeti tudi stroške začasnih dovoznih poti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</si>
  <si>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-5211 - prečna neprekinjena bela črta širine 50 cm</t>
  </si>
  <si>
    <t>kpl.</t>
  </si>
  <si>
    <t>Izdelava geodetskega načrta in projekta izvedenih del (PID ) z vsemi geodetskimi podatki  - predani v 5 izvodih tiskane oblike in v digitalni obliki, ki mora biti izdelan v skladu z veljavno zakonodajo.</t>
  </si>
  <si>
    <t>Vsa potrebna dokumentacija, ki je potrebna za tehnični pregled, prodobitev uporabnega dovoljenja in vris v kataster GJI. Vsi morebitni stroški soglasij, dovoljenj ter dokumentacij, ki so pogoj za pridobitev uporabnega dovoljenja, so vključeni v ceno in se ne zaračunavajo posebej.</t>
  </si>
  <si>
    <t>31.</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</si>
  <si>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</si>
  <si>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29.</t>
  </si>
  <si>
    <t>30.</t>
  </si>
  <si>
    <t>Barvanje cestnih označb z belo enokomponentno barvo za asfalt:</t>
  </si>
  <si>
    <t>Matej Mozetič, dipl.gosp.inž.</t>
  </si>
  <si>
    <t>Zakoličba obstoječih komunalnih vodov pred začetkom gradnje.</t>
  </si>
  <si>
    <t>Postavitev gradbiščne table (opozorilne table / gradbiščni red) skladno s trenutno veljavnimi predpisi.</t>
  </si>
  <si>
    <t>Izdelava izvedenskega mnenja za objekte, na katerih bi zaradi izgradnje komunalne infrastrukture lahko prišlo do poškodb (določimo jih  s predstavnikom naročnika - z nadzorom).</t>
  </si>
  <si>
    <t>Obnova obstoječih hišnih priključkov poškodovanih med gradnjo.</t>
  </si>
  <si>
    <t>Stroški vseh potrebnih del pri sanaciji poškodb in prekinitev obstoječih komunalnih vodov na stroške izvajalca skladno z zahtevami soglasodajalcev.</t>
  </si>
  <si>
    <t>Vse stroške in vsa potrebna dela za izvedbo in zavarovanje križanj predvidenih komunalnih vodov z obstoječimi komunalnimi vodi (pri križanjih je potreben ročni izkop ter zavarovanje komunalne naprave pri izkopu, gradnji in zasipu jarka), pri čemer je potrebno upoštevati zahteve upravljavcev komunalnih vodov.</t>
  </si>
  <si>
    <t>32.</t>
  </si>
  <si>
    <t>33.</t>
  </si>
  <si>
    <t>34.</t>
  </si>
  <si>
    <t>35.</t>
  </si>
  <si>
    <t>36.</t>
  </si>
  <si>
    <t>37.</t>
  </si>
  <si>
    <t>V kolikor je že katerakoli od spodaj navedenih del navedena tudi v popisih, veljajo splošne zahteve za izdelavo ponudbe!</t>
  </si>
  <si>
    <t xml:space="preserve">Popis izdelali: </t>
  </si>
  <si>
    <t>Rušenje obstoječih betonskih robnikov na območju rušenja obstoječega asfalta, skupaj z betonsko podlago, nalaganje ruševin na transportno sredstvo, odvoz v stalno deponijo po izboru izvajalca z vključenimi vsemi stroški deponiranja.</t>
  </si>
  <si>
    <t>Nadzor upravljalca TK omrežja (T2).</t>
  </si>
  <si>
    <t/>
  </si>
  <si>
    <t>MESTNA OBČINA KRANJ</t>
  </si>
  <si>
    <t>Slovenski trg 1</t>
  </si>
  <si>
    <t>4000 Kranj</t>
  </si>
  <si>
    <t>Poslovna cona A 2</t>
  </si>
  <si>
    <t>Dobava in postavitev granitnih robnikov dimenzij 15/25/100 cm (položeni pokončno, 12 cm nad vozno površino) ter zastičenje z epoksi dilatacijsko fugirno maso odporno na sol in zmrzal. Kompletno s pripravo betonske podlage iz betona C12/15, 0-16 mm.</t>
  </si>
  <si>
    <t>Dobava in postavitev granitnih robnikov dimenzij 15/25/100 cm (položeni poglobljeno, 0-3 cm nad vozno površino) ter zastičenje z epoksi dilatacijsko fugirno maso odporno na sol in zmrzal. Kompletno s pripravo betonske podlage iz betona C12/15, 0-16 mm in vsemi pomožnimi deli.</t>
  </si>
  <si>
    <t>-5111 - ločilna neprekinjena bela črta širine 15 cm</t>
  </si>
  <si>
    <t>-5232 - prehod za kolesarje - beli kvadrati in rdečerjava površina</t>
  </si>
  <si>
    <t>-talni simbol trikotnik, puščica, kolesarji</t>
  </si>
  <si>
    <r>
      <t>m</t>
    </r>
    <r>
      <rPr>
        <vertAlign val="superscript"/>
        <sz val="10"/>
        <rFont val="Arial CE"/>
      </rPr>
      <t>2</t>
    </r>
  </si>
  <si>
    <t>-5123 - kratka prekinjena bela črta širine 15 cm (1/1/1)</t>
  </si>
  <si>
    <t>-5400 - puščice</t>
  </si>
  <si>
    <t>V.</t>
  </si>
  <si>
    <t>Postavitev in zavarovanje prečnih profilov kanala.</t>
  </si>
  <si>
    <t xml:space="preserve"> </t>
  </si>
  <si>
    <t>100% ročni izkop jarka za kanalizacijo, izkop v terenu III.ktg. ter deponiranje izkopnega materiala ob trasi kanalizacije.</t>
  </si>
  <si>
    <t xml:space="preserve">Planiranje dna izkopa z natančnostjo ± 1 cm in utrditev do potrebne zbitosti (Ev2 ≥ 20 MPa). </t>
  </si>
  <si>
    <t>Dobava, razgrinjanje, planiranje in utrjevanje tamponskega drobljenca granulacije 0 - 32 mm v debelini minimalno 25 cm, utrjevanje do potrebne zbitosti (Ev2 ≥ 120 MPa) ter planiranje z grederjem ali podobno v točnosti +- 1 cm, planiranje se prizna 1 krat.</t>
  </si>
  <si>
    <t xml:space="preserve">Planiranje planuma pod spodnim ustrojem ceste z natančnostjo ± 3 cm in utrditev do potrebne zbitosti (Ev2 ≥ 60 MPa). </t>
  </si>
  <si>
    <t xml:space="preserve">Dobava in polaganje lahkega ločilnega sloja med planumom in spodnjim ustrojem ceste iz geotekstila: polipropilenska polst PP  z natezno trdnostjo 16 kN/m (npr. Typar SF65 ali enakovredno). </t>
  </si>
  <si>
    <t xml:space="preserve">Rezkanje - frezanje obstoječega finega asfalta v šir. 20 cm (stik obstoječi - novi), kompletno z dobavo in vgrajevanjem novega asfalt betona v deb. 4,0 cm (zalivanje fug z zalivno maso). </t>
  </si>
  <si>
    <t>Čiščenje in prebrizg asfalta pri stikovanju obstoječega z novim, ter premaz z bitumensko pasto dilapastom, 2x, pred in po asfaltiranju</t>
  </si>
  <si>
    <t>Nabava, dobava in vgrajevanje peska za urejanje bankin po asfaltiranju ceste v debelini 10 cm, sloj iz 2x sejanega peska, skupaj z razgrinjanjem in valjanjem bankin v širini 30 do 50 cm.</t>
  </si>
  <si>
    <t>Izvedba obsipa cevi z okroglozrnatim peskom frakcije 0-22 mm do višine min. 30 cm nad temenom cevi, z ročnim utrjevanjem v območju cevi, z dobavo in dovozom materiala.</t>
  </si>
  <si>
    <r>
      <t>m</t>
    </r>
    <r>
      <rPr>
        <vertAlign val="superscript"/>
        <sz val="10"/>
        <rFont val="Arial CE"/>
      </rPr>
      <t>1</t>
    </r>
  </si>
  <si>
    <t>Izdelava priključka novopredvidene kanalizacije na obstoječo, upoštevati material ter vsa pripravljalna, zaključna in druga dela.</t>
  </si>
  <si>
    <t>Izvedba prečkanj (križanj) kanalizacije z obstoječim vodom, v zaščitni cevi, z zavarovanjem obstoječega voda pri izkopu, med gradnjo in pri zasipu, komplet z ročnim izkopom, zavarovanjem s cevjo ter obbetoniranjem zaščitne cevi:</t>
  </si>
  <si>
    <t>- križanje z obstoječim vodovodom v zaščitni cevi PE DN250</t>
  </si>
  <si>
    <t xml:space="preserve">- križanje z obstoječim telekomunikacijskim vodom v zaščitni cevi PE DN 160 </t>
  </si>
  <si>
    <t>Čiščenje in preizkus vodotesnosti kanala ter izdelava poročila.</t>
  </si>
  <si>
    <t xml:space="preserve">Kontrola sploščenosti cevi izvedenega kanala (čiščenja kanala in pregled s kamero) ter izdelava poročila. </t>
  </si>
  <si>
    <t>SPODNJI IN ZGORNJI USTROJ</t>
  </si>
  <si>
    <t>Nadzor upravljalca kanalizacije in vodovoda (Komunala Kranj).</t>
  </si>
  <si>
    <t>Nadzor upravljalca plinovoda (Plinovodi).</t>
  </si>
  <si>
    <t>Izdelava elaborata zapore občinskih cest, vključno s pregledom elaborata oziroma sheme cestne zapore in izvedba zapore z ustrezno signalizacijo.</t>
  </si>
  <si>
    <t>Nadzor koncesionarja javne razsvetljave.</t>
  </si>
  <si>
    <t>Nadzor upravljalca distribucijskega plinovoda (Domplan).</t>
  </si>
  <si>
    <t>Dobava in vgraditev cevi iz armiranega poliestra (GRP), togostnega razreda min. SN 10.000, z vsemi spojkami in tesnili, kompletno z izdelavo peščene posteljice deb.10 cm in obsipom cevi s peskom (frakcije 0-22 mm) do 30 cm nad temenom cevi:</t>
  </si>
  <si>
    <t xml:space="preserve">- križanje z obstoječim NN in SN vodom v zaščitni cevi PE DN 160 </t>
  </si>
  <si>
    <t xml:space="preserve">- križanje z obstoječim plinovodom v zaščitni cevi PE DN 160 </t>
  </si>
  <si>
    <t>Odriv humusa v deb. do 20 cm z deponiranjem na robu izkopa.</t>
  </si>
  <si>
    <t>Izvedba betonske posteljice C16/20 s kotom naleganja 120°, z dobavo in dovozom materiala. (cca 0,2 m3/m)</t>
  </si>
  <si>
    <r>
      <t>Nakladanje na transportno sredstvo in odvoz odvečnega materiala od izkop</t>
    </r>
    <r>
      <rPr>
        <sz val="10"/>
        <rFont val="Arial CE"/>
        <charset val="238"/>
      </rPr>
      <t>a na stalno</t>
    </r>
    <r>
      <rPr>
        <sz val="10"/>
        <rFont val="Arial CE"/>
        <family val="2"/>
        <charset val="238"/>
      </rPr>
      <t xml:space="preserve"> deponijo (deponijo pridobi izvajalec) ter plačilo vseh stroškov deponiranja.</t>
    </r>
  </si>
  <si>
    <t>PRI PRIPRAVI PONUDBE JE POTREBNO UPOŠTEVATI VSE SPODAJ NAVEDENE TOČKE SPLOŠNIH ZAHTEV ZA IZDELAVO PONUDBE, KI SE NE ZARAČUNAVAJO POSEBEJ</t>
  </si>
  <si>
    <t>Priprava, organizacija in oprema gradbišča.</t>
  </si>
  <si>
    <t>Čiščenje terena pred in po gradnji. Stroške zaključnih del na gradbišču z odvozom odvečnega materiala in stroške vzpostavitve prvotnega stanja, kjer bo to potrebno.</t>
  </si>
  <si>
    <t>Nadzor upravljalcev komunalnih vodov.</t>
  </si>
  <si>
    <t>Cestne zapore in ustrezna signalizacija za celoten čas gradnje, stroški obvozov, obvestilnih tabel, obvestil v medijih. Izdelava elaborata, vključno s pregledom elaborata oziroma sheme ter pridobitev dovoljenja za zaporo ceste z ureditvijo prometnega režima v času gradnje z obvestili, zavarovanje gradbene jame in gradbišča, ter postavitev prometne signalizacije.</t>
  </si>
  <si>
    <t>Izdelava poročila o ravnanju z gradbenimi odpadki v skladu z zakonodajo.</t>
  </si>
  <si>
    <t>Vsi stroški trajnega deponiranja gradbenega materiala, vključno s plačilom taks na pooblaščeni deponiji po izbiri izvajalca.</t>
  </si>
  <si>
    <t xml:space="preserve">Stroški izdelave in dostave varnostnega načrta  (dva izvoda) naročniku v skladu s predpisi o zagotavljanju varnosti in zdravja pri delu ter zagotoviti, da bo gradbišče urejeno v skladu z varnostnim načrtom. Načrte izvajalec preda v potrditev naročniku pet dni pred začetkom gradnje. </t>
  </si>
  <si>
    <t>Stroške vseh potrebnih ukrepov, ki so predpisani in določeni z veljavnimi predpisi o varstvu pri delu in varstvom pred požarom, ki jih mora izvajalec obvezno upoštevati.</t>
  </si>
  <si>
    <t>Vse stroške povezane z izvajanjem ukrepov skladno s Uredbo o preprečevanju in zmanjševanju emisije delcev iz gradbišč (Ur.list RS, št. 21/11, 197/21 in 44/22-ZVO-2) ter izdelavo elaborata preprečevanja in zmanjševanja emisije delcev iz gradbišča.</t>
  </si>
  <si>
    <t>Vse stroške električne energije, vode, TK priključkov, razsvetljave, strošek ogrevanja v času izvajanja del, če so zunanje temp. neustrezne za normalno napredovanje del. …</t>
  </si>
  <si>
    <t>Vsi izkopi, nasipi, zasipi in transporti zemljin ter nasipov se obračunavajo v raščenem stanju.</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</si>
  <si>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</si>
  <si>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Razvrstitev zemljin in kamnin v kategorije se upošteva po prilogi 3. skladno z TSC 09.000:2006.</t>
  </si>
  <si>
    <t>Geomehanski in geotehnični nadzor.</t>
  </si>
  <si>
    <t>Meritve nosilnosti podlage, izdelava poročil, nadzor geomehanika z vpisom v gradbeni dnevnik in izdelavo končnega poročila, geodetska spremljava v skladu z navodili geomehanika.</t>
  </si>
  <si>
    <t>Izdelava podlag in posredovanje projektantu za izdelavo PID ter geodetski načrt izvedenega stanja.</t>
  </si>
  <si>
    <t>Poročila o kakovostni vgradnji.</t>
  </si>
  <si>
    <t>Za vse postavke, ki zajemajo material velja, da je potrebno v ceni za enoto vkalkulirati nabavno ceno, nakladanje, prevoz, razkladanje, prenos do mesta vgraditve ter vgrajevanje ali polaganje, antikorozijsko zaščito vseh fazonov in armatur, ves drobni montažni material in tesnila!</t>
  </si>
  <si>
    <t>38.</t>
  </si>
  <si>
    <t>39.</t>
  </si>
  <si>
    <t>40.</t>
  </si>
  <si>
    <t>41.</t>
  </si>
  <si>
    <t>42.</t>
  </si>
  <si>
    <t>43.</t>
  </si>
  <si>
    <t>44.</t>
  </si>
  <si>
    <t>45.</t>
  </si>
  <si>
    <r>
      <t xml:space="preserve">Naročnik pri izvedbi predmetnega javnega naročila upošteva določila </t>
    </r>
    <r>
      <rPr>
        <b/>
        <sz val="10"/>
        <rFont val="Arial CE"/>
        <charset val="238"/>
      </rPr>
      <t>Uredbe o zelenem javnem naročanju</t>
    </r>
    <r>
      <rPr>
        <sz val="10"/>
        <rFont val="Arial CE"/>
        <charset val="238"/>
      </rPr>
      <t xml:space="preserve"> (Uradni list RS, št. 51/17, 64/19, 121/21 in 132/23), ki določa, da se pri gradnji vozišča ceste recikliran asfaltni granulat (rezkanec), ki je nastal ob prenovi te ceste ali je iz drugega vira, uporabi prioritetno za proizvodnjo novih bituminiziranih zmesi, podredno pa zlasti za plasti, stabilizirane s hidravličnim ali bitumenskim vezivom, tampon (vključno z bankinami), posteljico, nasipe ter zasipe, in sicer v količini, ki je potrebna.</t>
    </r>
  </si>
  <si>
    <t>46.</t>
  </si>
  <si>
    <t>Ponovna vzpostavitev odstranjenih mejnikov, ki jih je izvajalec odstranil izven delovnega pasu, ki obsega  +- 2 m od osi kanalizacije.</t>
  </si>
  <si>
    <t>Vse stroške glede posegov na obstoječem cevovodu, pri čemer se izvajalec z upravljalcem uskladi glede organizacije obnove.</t>
  </si>
  <si>
    <t>Vse stroške zavarovanja opreme v času izvedbe del in delavcev ter materiala na gradbišču v času izvajanja del, od začetka do uporabnega dovolj.</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</si>
  <si>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</si>
  <si>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Vsi stroški razpiranja gradbene jame, ki zagotavlja varno delo, kot tudi dodatek za otežkočen izkop v predmetnem jarku.</t>
  </si>
  <si>
    <t>Strojni izkop jarka z upoštevano pomočjo ročnega izkopa za fekalno kanalizacijo (cevovod, jaški) v terenu III.-IV. ktg., v naklonu, ki se prilagodi karakteristikam materiala in načinu varovanja izkopa (razpiranje), širina dna izkopa po standardu SIST EN 1610, izkop v globini do 5,0 m, kompletno z direktnim nakladanjem izkopnega materiala na kamion in odvozom na začasno deponijo (deponijo pridobi izvajalec).</t>
  </si>
  <si>
    <t>Strojni izkop jarka z upoštevano pomočjo ročnega izkopa za fekalno kanalizacijo (cevovod, jaški) v terenu V.ktg., v naklonu, ki se prilagodi karakteristikam materiala in načinu varovanja izkopa (razpiranje), širina dna izkopa po standardu SIST EN 1610, izkop v globini do 5,0 m, kompletno z direktnim nakladanjem izkopnega materiala na kamion in odvozom na trajno deponijo (deponijo pridobi izvajalec) s plačilom vseh stroškov deponiranja.</t>
  </si>
  <si>
    <t xml:space="preserve">Prečrpavanje fekalne vode za čas izvedbe prevezave obstoječega kanala  (čas prečrpavanja 8 ur, do 45 l/s). </t>
  </si>
  <si>
    <t>Dobava in vgradnja AB venca ter dobava in montaža LTŽ pokrova (izveden pod naklonom vozišča), minimalna širina vpetja pokrova ne sme biti manjša od 5 cm) s protihrupnim vložkom in zaklepom (brez vijačenja) brez lukenj Ø 60 cm, vgrajenega v reducirni AB obroč deb. min. 15 cm, z nosilnostjo 40 t (D400). Pokrov izdelan po standardu EN 124-2:2015. V kolikor jašek ni zaključen s konusom, je treba AB venec izvesti na način, da je odprtina v vencu izvedena ekscentrično in s tem omogočen vstop v jašek.</t>
  </si>
  <si>
    <t xml:space="preserve">Rušenje obstoječega asfalta v debelini do 20 cm, nalaganje ruševin na transportno sredstvo, odvoz v stalno pooblaščeno deponijo po izboru izvajalca z vključenimi vsemi stroški deponiranja. </t>
  </si>
  <si>
    <t>Zarez - odrez asfalta debeline 5 do 20 cm.</t>
  </si>
  <si>
    <t xml:space="preserve">IZGRADNJA FEKALNE IN METEORNE KANALIZACIJE </t>
  </si>
  <si>
    <t>OB CESTI BOŠTJANA HLADNIKA V KRANJU</t>
  </si>
  <si>
    <t>K 161830</t>
  </si>
  <si>
    <t>Zakoličba in zavarovanje projektirane osi fekalnega kanala.</t>
  </si>
  <si>
    <t>Zakoličba in zavarovanje projektirane osi meteornega kanala.</t>
  </si>
  <si>
    <t>- cev DN 600</t>
  </si>
  <si>
    <t>- cev DN 1200</t>
  </si>
  <si>
    <t>Dobava in vgradnja fleksibilne dilatacijske plošče iz umetne mase premera 1,4metra- membranske oblike za okrogli jašek in dimenzije pokrova fi-60cm. Komplet z dvokomponentnim epoksi lepilom. Vgradnja po detajlu v projektu.</t>
  </si>
  <si>
    <t>Izdelava preboja z vrtanjem z diamantnim kronskim svedrom v obstoječi AB jašek premera  600mm, s sprotnim nakladanjem porušenega materiala na kamion in odvozom na stalno deponijo s plačilom vseh taks.</t>
  </si>
  <si>
    <t>Dobava in vgraditev revizijskega jaška iz GRP armiranega poliestra DN 1000 mm, globine od 3,5 do 4,0 m,  s pripadajočo lestvijo z izvlečnim drogom, muldo in koritnicami za priključevanje  kanalov, podbetoniranje jaška. Kompletno z dodatnim izkopom, podlago in utrjenim gramoznim zasutjem ob jašku. Priključki na jaške morajo biti tovarniško varjeni.</t>
  </si>
  <si>
    <t>Dobava in vgraditev revizijskega jaška iz betonske cevi  DN 1000 mm s konusom 100/60 cm, globine 3,5 s pripadajočo lestvijo z izvlečnim drogom, muldo in koritnicami za priključevanje  kanalov, podbetoniranje jaška. Kompletno z dodatnim izkopom, podlago in utrjenim gramoznim zasutjem ob jašku. Priključki na jaške morajo biti tovarniško varjeni.</t>
  </si>
  <si>
    <t>Dobava in postavitev betonskih lamel dimenzij 5/20/100 cm (položeni pokončno, 1cm nad vozno površino) ter zastičenje z epoksi dilatacijsko fugirno maso odporno na sol in zmrzal. Kompletno s pripravo betonske podlage iz betona C12/15, 0-16 mm.</t>
  </si>
  <si>
    <t>Razgrinjanje humusa za zasejanje trave, razstiranje v debelini cca 20 cm, ravnanje in ostala pomožna dela. Upoštevati tudi valjanje površine pred sejanjem trave.</t>
  </si>
  <si>
    <t>DODATNA IN NEPREDVIDENA DELA  10%</t>
  </si>
  <si>
    <t xml:space="preserve">FEKALNA KANALIZACIJA </t>
  </si>
  <si>
    <t xml:space="preserve">METEORNA KANALIZACIJA </t>
  </si>
  <si>
    <t>FEKALNA KANALIZACIJA SKUPAJ:</t>
  </si>
  <si>
    <t>METEORNA KANALIZACIJA SKUPAJ:</t>
  </si>
  <si>
    <t>V ceni je zajeto tudi: droben potrošen material, spojni material, preizkus tesnosti, spiranje in dezinfekcija, tlačni preizkusi instalacij (KANALIZACIJA) in vse potrebne meritve za uspešno opravljen teh. pregled, pridobitev pozitivnih izvedeniških mnenj, navodila za obratovanje in vzdrževanje POV v 4 izvodih.</t>
  </si>
  <si>
    <t>Izdelava dokazila o zanesljivosti objekta (DZO), ki mora biti izdelan v skladu z veljavno zakonodajo.</t>
  </si>
  <si>
    <t xml:space="preserve">V kolikor se postavka pojavi v splošnih pogojih in v popisu se upošteva splošne pogoje </t>
  </si>
  <si>
    <t>zajeto v splošnih pogojih</t>
  </si>
  <si>
    <t>Dobava in vgraditev cevi iz armiranega betona,  kompletno z vsemi fazonskimi kosi in tesnili.</t>
  </si>
  <si>
    <t>Dobava in vgrajevanje asfalta na pločniku:</t>
  </si>
  <si>
    <t>- nosilni sloj - AC 16 surf B 50/70 A4 v deb. 6 cm</t>
  </si>
  <si>
    <t>- obrabni sloj - AC 8 surf B 70/100 A5 v deb. 3 cm</t>
  </si>
  <si>
    <t>Dobava in vgrajevanje asfalta na regionalni cesti:</t>
  </si>
  <si>
    <t>- nosilni sloj - AC 22 base B 50/70 A2 v deb. 7 cm</t>
  </si>
  <si>
    <t>- nosilni sloj - AC 22 bin PmB 45/80-65 A2 v deb.6 cm</t>
  </si>
  <si>
    <t>- obrabni sloj - SMA 11 surf PmB 45/80-65 A2 v deb. 4 cm</t>
  </si>
  <si>
    <t xml:space="preserve">Dobava, razgrinjanje in planiranje drobljenega, kamnitega, nasipnega materiala, granulacije 
0-100 mm v debelini cca. 40 cm ter utrjevanje do potrebne trdnosti (Ev2 ≥ 80 MPa). Vgrajevanje in sprotno utrjevanje v slojih največ do 30 cm. </t>
  </si>
  <si>
    <t>13a</t>
  </si>
  <si>
    <t>Prenos iz deponije, razprostranjevanje, planiranje ter utrjevanje nepredelanega ali presejanega asfaltnega rezkanca za zasip jarka, skupaj s potrebnim utrjevanjem do potrebne zbitosti, zasip v plasteh največ do 30 cm. Vgrajeni material mora ustrezati okoljskim zahtevam za ponovno uporabo in ne sme vsebovati katrana ali ali drugih nevarnih snovi.</t>
  </si>
  <si>
    <t>OB CESTI BOŠTJANA HLADNIKA V KRANJU, kraka A in B</t>
  </si>
  <si>
    <t>Miha Ranfl, univ.dipl.inž.vod. In kom.inž.</t>
  </si>
  <si>
    <t>Fekalna kanalizacija</t>
  </si>
  <si>
    <t>Meteorna kanalizacija</t>
  </si>
  <si>
    <t>SKUPAJ</t>
  </si>
  <si>
    <t>SKUPAJ BREZ DDV</t>
  </si>
  <si>
    <t>VRSTA DDV</t>
  </si>
  <si>
    <t>76. a člen*</t>
  </si>
  <si>
    <t>5 člen</t>
  </si>
  <si>
    <t>OSNOVA ZA DDV</t>
  </si>
  <si>
    <t>DDV 22%</t>
  </si>
  <si>
    <t>SKUPAJ Z DDV</t>
  </si>
  <si>
    <t>VREDNOST S PLAČLJIVIM DDV</t>
  </si>
  <si>
    <t>* Gradbena dela vezana na fekalno kanalizacijo so predmet obrnjene davčne obveznosti po 76. a členu Zakona o davku na dodano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</si>
</sst>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_-* #,##0.00\ _E_U_R_-;\-* #,##0.00\ _E_U_R_-;_-* &quot;-&quot;??\ _E_U_R_-;_-@_-"/>
    <numFmt numFmtId="168" formatCode="##,###,###,##0.00"/>
    <numFmt numFmtId="169" formatCode="#,##0.0"/>
    <numFmt numFmtId="170" formatCode="00&quot;.&quot;"/>
    <numFmt numFmtId="171" formatCode="#,##0.00\ [$€-1]"/>
    <numFmt numFmtId="172" formatCode="_(* #,##0.00_);_(* \(#,##0.00\);_(* &quot;-&quot;??_);_(@_)"/>
    <numFmt numFmtId="173" formatCode="_-* #,##0\ _S_I_T_-;\-* #,##0\ _S_I_T_-;_-* &quot;-&quot;??\ _S_I_T_-;_-@_-"/>
    <numFmt numFmtId="174" formatCode="_([$€]* #,##0.00_);_([$€]* \(#,##0.00\);_([$€]* &quot;-&quot;??_);_(@_)"/>
    <numFmt numFmtId="175" formatCode="#,##0\ &quot;EUR&quot;;\-#,##0\ &quot;EUR&quot;"/>
    <numFmt numFmtId="176" formatCode="#,##0.00\ \€"/>
    <numFmt numFmtId="177" formatCode="General_)"/>
    <numFmt numFmtId="178" formatCode="#,##0.00\ &quot;€&quot;"/>
    <numFmt numFmtId="179" formatCode="_-* #,##0\ &quot;SIT&quot;_-;\-* #,##0\ &quot;SIT&quot;_-;_-* &quot;-&quot;\ &quot;SIT&quot;_-;_-@_-"/>
    <numFmt numFmtId="180" formatCode="#,##0.00\ [$SIT-424]"/>
    <numFmt numFmtId="181" formatCode="m\o\n\th\ d\,\ yyyy"/>
    <numFmt numFmtId="182" formatCode="#,##0.00\ _S_I_T"/>
    <numFmt numFmtId="183" formatCode="#,#00"/>
    <numFmt numFmtId="184" formatCode="#,"/>
    <numFmt numFmtId="185" formatCode="_ * #,##0.00\ &quot;SIT&quot;_ ;_ * #,##0.00\ &quot;SIT&quot;_ ;_ * &quot;-&quot;??\ &quot;SIT&quot;_ ;_ @_ "/>
    <numFmt numFmtId="186" formatCode="_ * #,##0.00\ _S_I_T_ ;_ * #,##0.00\ _S_I_T_ ;_ * &quot;-&quot;??\ _S_I_T_ ;_ @_ "/>
    <numFmt numFmtId="187" formatCode="_(&quot;$&quot;* #,##0.00_);_(&quot;$&quot;* \(#,##0.00\);_(&quot;$&quot;* &quot;-&quot;??_);_(@_)"/>
  </numFmts>
  <fonts count="84">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CE"/>
      <family val="2"/>
      <charset val="238"/>
    </font>
    <font>
      <b/>
      <u/>
      <sz val="10"/>
      <name val="Arial CE"/>
      <family val="2"/>
      <charset val="238"/>
    </font>
    <font>
      <sz val="10"/>
      <name val="Arial CE"/>
      <family val="2"/>
      <charset val="238"/>
    </font>
    <font>
      <sz val="8"/>
      <name val="Arial CE"/>
      <family val="2"/>
      <charset val="238"/>
    </font>
    <font>
      <b/>
      <sz val="12"/>
      <name val="Arial CE"/>
      <family val="2"/>
      <charset val="238"/>
    </font>
    <font>
      <b/>
      <sz val="11"/>
      <name val="Arial CE"/>
      <family val="2"/>
      <charset val="238"/>
    </font>
    <font>
      <sz val="11"/>
      <name val="Arial CE"/>
      <family val="2"/>
      <charset val="238"/>
    </font>
    <font>
      <sz val="10"/>
      <name val="Arial CE"/>
      <family val="2"/>
    </font>
    <font>
      <b/>
      <sz val="10"/>
      <name val="Arial CE"/>
      <charset val="238"/>
    </font>
    <font>
      <sz val="10"/>
      <name val="Gatineau"/>
    </font>
    <font>
      <sz val="10"/>
      <name val="Arial CE"/>
      <charset val="238"/>
    </font>
    <font>
      <sz val="10"/>
      <name val="Arial CE"/>
    </font>
    <font>
      <sz val="8"/>
      <name val="Arial CE"/>
      <charset val="238"/>
    </font>
    <font>
      <vertAlign val="superscript"/>
      <sz val="10"/>
      <name val="Arial CE"/>
      <charset val="238"/>
    </font>
    <font>
      <sz val="10"/>
      <name val="Arial"/>
      <family val="2"/>
      <charset val="238"/>
    </font>
    <font>
      <sz val="11"/>
      <name val="Times New Roman CE"/>
      <charset val="238"/>
    </font>
    <font>
      <b/>
      <sz val="11"/>
      <name val="Arial CE"/>
      <charset val="238"/>
    </font>
    <font>
      <sz val="10"/>
      <name val="Arial"/>
      <family val="2"/>
      <charset val="238"/>
    </font>
    <font>
      <vertAlign val="superscript"/>
      <sz val="10"/>
      <name val="Arial CE"/>
      <family val="2"/>
      <charset val="238"/>
    </font>
    <font>
      <sz val="10"/>
      <name val="Arial"/>
      <family val="2"/>
      <charset val="238"/>
    </font>
    <font>
      <sz val="12"/>
      <name val="Courier"/>
      <family val="3"/>
    </font>
    <font>
      <sz val="14"/>
      <name val="Arial CE"/>
      <family val="2"/>
    </font>
    <font>
      <b/>
      <sz val="14"/>
      <name val="Arial CE"/>
      <family val="2"/>
    </font>
    <font>
      <b/>
      <sz val="10"/>
      <name val="Arial"/>
      <family val="2"/>
    </font>
    <font>
      <sz val="14"/>
      <color indexed="55"/>
      <name val="Arial CE"/>
    </font>
    <font>
      <sz val="10"/>
      <color indexed="55"/>
      <name val="Arial CE"/>
    </font>
    <font>
      <sz val="10"/>
      <name val="Arial"/>
      <family val="2"/>
      <charset val="238"/>
    </font>
    <font>
      <sz val="11"/>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10"/>
      <name val="Arial"/>
      <family val="2"/>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b/>
      <sz val="18"/>
      <color indexed="56"/>
      <name val="Cambria"/>
      <family val="2"/>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b/>
      <sz val="1"/>
      <color indexed="8"/>
      <name val="Courier"/>
      <family val="1"/>
      <charset val="238"/>
    </font>
    <font>
      <b/>
      <sz val="1"/>
      <color indexed="8"/>
      <name val="Courier"/>
      <family val="3"/>
    </font>
    <font>
      <u/>
      <sz val="10"/>
      <color indexed="12"/>
      <name val="Arial"/>
      <family val="2"/>
    </font>
    <font>
      <b/>
      <sz val="14"/>
      <name val="Arial"/>
      <family val="2"/>
    </font>
    <font>
      <sz val="11"/>
      <name val="Garamond"/>
      <family val="1"/>
      <charset val="238"/>
    </font>
    <font>
      <sz val="12"/>
      <name val="Times New Roman CE"/>
      <charset val="238"/>
    </font>
    <font>
      <sz val="10"/>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11"/>
      <name val="Times New Roman"/>
      <family val="1"/>
    </font>
    <font>
      <sz val="10"/>
      <color theme="1"/>
      <name val="Arial CE"/>
      <charset val="238"/>
    </font>
    <font>
      <sz val="10"/>
      <color rgb="FFFF0000"/>
      <name val="Arial CE"/>
    </font>
    <font>
      <vertAlign val="superscript"/>
      <sz val="10"/>
      <name val="Arial CE"/>
    </font>
    <font>
      <sz val="9"/>
      <name val="Arial"/>
      <family val="2"/>
      <charset val="238"/>
    </font>
    <font>
      <i/>
      <sz val="7"/>
      <name val="Arial"/>
      <family val="2"/>
      <charset val="238"/>
    </font>
    <font>
      <sz val="10"/>
      <name val="Arial"/>
      <family val="2"/>
      <charset val="238"/>
    </font>
    <font>
      <sz val="10"/>
      <color theme="1"/>
      <name val="Arial"/>
      <family val="2"/>
    </font>
    <font>
      <b/>
      <sz val="10"/>
      <name val="Arial"/>
      <family val="2"/>
      <charset val="238"/>
    </font>
  </fonts>
  <fills count="53">
    <fill>
      <patternFill patternType="none"/>
    </fill>
    <fill>
      <patternFill patternType="gray125"/>
    </fill>
    <fill>
      <patternFill patternType="solid">
        <fgColor rgb="FFFFFF0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patternFill>
    </fill>
    <fill>
      <patternFill patternType="solid">
        <fgColor indexed="62"/>
      </patternFill>
    </fill>
    <fill>
      <patternFill patternType="solid">
        <fgColor indexed="57"/>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bottom/>
      <diagonal/>
    </border>
    <border>
      <left/>
      <right/>
      <top/>
      <bottom style="double">
        <color indexed="10"/>
      </bottom>
      <diagonal/>
    </border>
    <border>
      <left style="thin">
        <color indexed="64"/>
      </left>
      <right/>
      <top/>
      <bottom/>
      <diagonal/>
    </border>
    <border>
      <left/>
      <right style="thin">
        <color indexed="64"/>
      </right>
      <top/>
      <bottom/>
      <diagonal/>
    </border>
    <border>
      <left/>
      <right/>
      <top style="thin">
        <color indexed="56"/>
      </top>
      <bottom style="double">
        <color indexed="56"/>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745">
    <xf numFmtId="0" fontId="0" fillId="0" borderId="0"/>
    <xf numFmtId="174" fontId="17" fillId="0" borderId="0" applyFont="0" applyFill="0" applyBorder="0" applyAlignment="0" applyProtection="0"/>
    <xf numFmtId="0" fontId="17" fillId="0" borderId="0"/>
    <xf numFmtId="0" fontId="23" fillId="0" borderId="0"/>
    <xf numFmtId="0" fontId="23" fillId="0" borderId="0"/>
    <xf numFmtId="0" fontId="20" fillId="0" borderId="0"/>
    <xf numFmtId="0" fontId="21" fillId="0" borderId="0"/>
    <xf numFmtId="0" fontId="25" fillId="0" borderId="0"/>
    <xf numFmtId="0" fontId="15" fillId="0" borderId="0"/>
    <xf numFmtId="37" fontId="26" fillId="0" borderId="0"/>
    <xf numFmtId="0" fontId="8" fillId="0" borderId="0"/>
    <xf numFmtId="165" fontId="20" fillId="0" borderId="0" applyFont="0" applyFill="0" applyBorder="0" applyAlignment="0" applyProtection="0"/>
    <xf numFmtId="166" fontId="16" fillId="0" borderId="0" applyFont="0" applyFill="0" applyBorder="0" applyAlignment="0" applyProtection="0"/>
    <xf numFmtId="167"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2" fontId="17" fillId="0" borderId="0" applyFont="0" applyFill="0" applyBorder="0" applyAlignment="0" applyProtection="0"/>
    <xf numFmtId="17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72" fontId="17" fillId="0" borderId="0" applyFont="0" applyFill="0" applyBorder="0" applyAlignment="0" applyProtection="0"/>
    <xf numFmtId="166" fontId="20" fillId="0" borderId="0" applyFont="0" applyFill="0" applyBorder="0" applyAlignment="0" applyProtection="0"/>
    <xf numFmtId="166" fontId="15" fillId="0" borderId="0" applyFont="0" applyFill="0" applyBorder="0" applyAlignment="0" applyProtection="0"/>
    <xf numFmtId="172" fontId="17" fillId="0" borderId="0" applyFont="0" applyFill="0" applyBorder="0" applyAlignment="0" applyProtection="0"/>
    <xf numFmtId="0" fontId="16" fillId="0" borderId="0"/>
    <xf numFmtId="166" fontId="16" fillId="0" borderId="0" applyFont="0" applyFill="0" applyBorder="0" applyAlignment="0" applyProtection="0"/>
    <xf numFmtId="172" fontId="17" fillId="0" borderId="0" applyFont="0" applyFill="0" applyBorder="0" applyAlignment="0" applyProtection="0"/>
    <xf numFmtId="167" fontId="17" fillId="0" borderId="0" applyFont="0" applyFill="0" applyBorder="0" applyAlignment="0" applyProtection="0"/>
    <xf numFmtId="0" fontId="20" fillId="0" borderId="0"/>
    <xf numFmtId="0" fontId="20" fillId="0" borderId="0"/>
    <xf numFmtId="167" fontId="16" fillId="0" borderId="0" applyFont="0" applyFill="0" applyBorder="0" applyAlignment="0" applyProtection="0"/>
    <xf numFmtId="0" fontId="32" fillId="0" borderId="0"/>
    <xf numFmtId="166" fontId="32" fillId="0" borderId="0" applyFont="0" applyFill="0" applyBorder="0" applyAlignment="0" applyProtection="0"/>
    <xf numFmtId="0" fontId="20" fillId="0" borderId="0"/>
    <xf numFmtId="0" fontId="17" fillId="0" borderId="0"/>
    <xf numFmtId="172" fontId="17" fillId="0" borderId="0" applyFont="0" applyFill="0" applyBorder="0" applyAlignment="0" applyProtection="0"/>
    <xf numFmtId="0" fontId="20" fillId="0" borderId="0"/>
    <xf numFmtId="0" fontId="17" fillId="0" borderId="0"/>
    <xf numFmtId="0" fontId="20" fillId="0" borderId="0"/>
    <xf numFmtId="166" fontId="20" fillId="0" borderId="0" applyFont="0" applyFill="0" applyBorder="0" applyAlignment="0" applyProtection="0"/>
    <xf numFmtId="166" fontId="16" fillId="0" borderId="0" applyFont="0" applyFill="0" applyBorder="0" applyAlignment="0" applyProtection="0"/>
    <xf numFmtId="0" fontId="16" fillId="0" borderId="0"/>
    <xf numFmtId="173" fontId="17" fillId="0" borderId="0" applyFont="0" applyFill="0" applyBorder="0" applyAlignment="0" applyProtection="0"/>
    <xf numFmtId="0" fontId="20"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20" fillId="0" borderId="0" applyFont="0" applyFill="0" applyBorder="0" applyAlignment="0" applyProtection="0"/>
    <xf numFmtId="164" fontId="17" fillId="0" borderId="0" applyFont="0" applyFill="0" applyBorder="0" applyAlignment="0" applyProtection="0"/>
    <xf numFmtId="0" fontId="17" fillId="0" borderId="0"/>
    <xf numFmtId="172" fontId="17" fillId="0" borderId="0" applyFont="0" applyFill="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7"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7"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5" fillId="11"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4"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1"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16" borderId="0" applyNumberFormat="0" applyBorder="0" applyAlignment="0" applyProtection="0"/>
    <xf numFmtId="0" fontId="35" fillId="14" borderId="0" applyNumberFormat="0" applyBorder="0" applyAlignment="0" applyProtection="0"/>
    <xf numFmtId="0" fontId="35" fillId="21"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58" fillId="23" borderId="0" applyBorder="0" applyProtection="0">
      <alignment vertical="center"/>
    </xf>
    <xf numFmtId="0" fontId="58" fillId="23" borderId="0" applyBorder="0" applyProtection="0">
      <alignment vertical="center"/>
    </xf>
    <xf numFmtId="0" fontId="58" fillId="23" borderId="0" applyBorder="0" applyProtection="0">
      <alignment vertical="center"/>
    </xf>
    <xf numFmtId="0" fontId="58" fillId="23" borderId="0" applyBorder="0" applyProtection="0">
      <alignment vertical="center"/>
    </xf>
    <xf numFmtId="0" fontId="41" fillId="10" borderId="0" applyNumberFormat="0" applyBorder="0" applyAlignment="0" applyProtection="0"/>
    <xf numFmtId="0" fontId="44" fillId="24" borderId="6" applyNumberFormat="0" applyAlignment="0" applyProtection="0"/>
    <xf numFmtId="0" fontId="20" fillId="25" borderId="0" applyBorder="0" applyProtection="0">
      <alignment horizontal="right" vertical="center" wrapText="1"/>
    </xf>
    <xf numFmtId="0" fontId="20" fillId="25" borderId="0" applyBorder="0" applyProtection="0">
      <alignment horizontal="right" vertical="center" wrapText="1"/>
    </xf>
    <xf numFmtId="0" fontId="20" fillId="25" borderId="0" applyBorder="0" applyProtection="0">
      <alignment horizontal="right" vertical="center" wrapText="1"/>
    </xf>
    <xf numFmtId="0" fontId="20" fillId="25" borderId="0" applyBorder="0" applyProtection="0">
      <alignment horizontal="right" vertical="center" wrapText="1"/>
    </xf>
    <xf numFmtId="0" fontId="20" fillId="25" borderId="7" applyProtection="0">
      <alignment horizontal="right" vertical="center" wrapText="1"/>
    </xf>
    <xf numFmtId="0" fontId="20" fillId="25" borderId="7" applyProtection="0">
      <alignment horizontal="right" vertical="center" wrapText="1"/>
    </xf>
    <xf numFmtId="0" fontId="20" fillId="25" borderId="7" applyProtection="0">
      <alignment horizontal="right" vertical="center" wrapText="1"/>
    </xf>
    <xf numFmtId="0" fontId="20" fillId="25" borderId="7" applyProtection="0">
      <alignment horizontal="right" vertical="center" wrapText="1"/>
    </xf>
    <xf numFmtId="0" fontId="20" fillId="25" borderId="8" applyProtection="0">
      <alignment horizontal="right" vertical="center" wrapText="1"/>
    </xf>
    <xf numFmtId="0" fontId="20" fillId="25" borderId="8" applyProtection="0">
      <alignment horizontal="right" vertical="center" wrapText="1"/>
    </xf>
    <xf numFmtId="0" fontId="20" fillId="25" borderId="8" applyProtection="0">
      <alignment horizontal="right" vertical="center" wrapText="1"/>
    </xf>
    <xf numFmtId="0" fontId="20" fillId="25" borderId="8" applyProtection="0">
      <alignment horizontal="right" vertical="center" wrapText="1"/>
    </xf>
    <xf numFmtId="0" fontId="20" fillId="25" borderId="9" applyProtection="0">
      <alignment horizontal="right" vertical="center" wrapText="1"/>
    </xf>
    <xf numFmtId="0" fontId="20" fillId="25" borderId="9" applyProtection="0">
      <alignment horizontal="right" vertical="center" wrapText="1"/>
    </xf>
    <xf numFmtId="0" fontId="20" fillId="25" borderId="9" applyProtection="0">
      <alignment horizontal="right" vertical="center" wrapText="1"/>
    </xf>
    <xf numFmtId="0" fontId="20" fillId="25" borderId="9" applyProtection="0">
      <alignment horizontal="right" vertical="center" wrapText="1"/>
    </xf>
    <xf numFmtId="0" fontId="20" fillId="25" borderId="10" applyProtection="0">
      <alignment horizontal="right" vertical="center" wrapText="1"/>
    </xf>
    <xf numFmtId="0" fontId="20" fillId="25" borderId="10" applyProtection="0">
      <alignment horizontal="right" vertical="center" wrapText="1"/>
    </xf>
    <xf numFmtId="0" fontId="20" fillId="25" borderId="10" applyProtection="0">
      <alignment horizontal="right" vertical="center" wrapText="1"/>
    </xf>
    <xf numFmtId="0" fontId="20" fillId="25" borderId="10" applyProtection="0">
      <alignment horizontal="right" vertical="center" wrapText="1"/>
    </xf>
    <xf numFmtId="0" fontId="20" fillId="25" borderId="11" applyProtection="0">
      <alignment horizontal="right" vertical="center" wrapText="1"/>
    </xf>
    <xf numFmtId="0" fontId="20" fillId="25" borderId="11" applyProtection="0">
      <alignment horizontal="right" vertical="center" wrapText="1"/>
    </xf>
    <xf numFmtId="0" fontId="20" fillId="25" borderId="11" applyProtection="0">
      <alignment horizontal="right" vertical="center" wrapText="1"/>
    </xf>
    <xf numFmtId="0" fontId="20" fillId="25" borderId="11" applyProtection="0">
      <alignment horizontal="right" vertical="center" wrapText="1"/>
    </xf>
    <xf numFmtId="0" fontId="20" fillId="25" borderId="12" applyProtection="0">
      <alignment horizontal="right" vertical="center" wrapText="1"/>
    </xf>
    <xf numFmtId="0" fontId="20" fillId="25" borderId="12" applyProtection="0">
      <alignment horizontal="right" vertical="center" wrapText="1"/>
    </xf>
    <xf numFmtId="0" fontId="20" fillId="25" borderId="12" applyProtection="0">
      <alignment horizontal="right" vertical="center" wrapText="1"/>
    </xf>
    <xf numFmtId="0" fontId="20" fillId="25" borderId="12" applyProtection="0">
      <alignment horizontal="right" vertical="center" wrapText="1"/>
    </xf>
    <xf numFmtId="0" fontId="20" fillId="25" borderId="13" applyProtection="0">
      <alignment horizontal="right" vertical="center" wrapText="1"/>
    </xf>
    <xf numFmtId="0" fontId="20" fillId="25" borderId="13" applyProtection="0">
      <alignment horizontal="right" vertical="center" wrapText="1"/>
    </xf>
    <xf numFmtId="0" fontId="20" fillId="25" borderId="13" applyProtection="0">
      <alignment horizontal="right" vertical="center" wrapText="1"/>
    </xf>
    <xf numFmtId="0" fontId="20" fillId="25" borderId="13" applyProtection="0">
      <alignment horizontal="right" vertical="center" wrapText="1"/>
    </xf>
    <xf numFmtId="0" fontId="20" fillId="25" borderId="14" applyProtection="0">
      <alignment horizontal="right" vertical="center" wrapText="1"/>
    </xf>
    <xf numFmtId="0" fontId="20" fillId="25" borderId="14" applyProtection="0">
      <alignment horizontal="right" vertical="center" wrapText="1"/>
    </xf>
    <xf numFmtId="0" fontId="20" fillId="25" borderId="14" applyProtection="0">
      <alignment horizontal="right" vertical="center" wrapText="1"/>
    </xf>
    <xf numFmtId="0" fontId="20" fillId="25" borderId="14" applyProtection="0">
      <alignment horizontal="right" vertical="center" wrapText="1"/>
    </xf>
    <xf numFmtId="0" fontId="50" fillId="25" borderId="0" applyBorder="0" applyProtection="0">
      <alignment horizontal="right" vertical="center" wrapText="1"/>
    </xf>
    <xf numFmtId="0" fontId="40" fillId="26" borderId="15" applyNumberFormat="0" applyAlignment="0" applyProtection="0"/>
    <xf numFmtId="0" fontId="20" fillId="25" borderId="16" applyProtection="0">
      <alignment horizontal="center" wrapText="1"/>
    </xf>
    <xf numFmtId="0" fontId="20" fillId="25" borderId="16" applyProtection="0">
      <alignment horizontal="center" wrapText="1"/>
    </xf>
    <xf numFmtId="0" fontId="20" fillId="25" borderId="16" applyProtection="0">
      <alignment horizontal="center" wrapText="1"/>
    </xf>
    <xf numFmtId="0" fontId="20" fillId="25" borderId="16" applyProtection="0">
      <alignment horizontal="center" wrapText="1"/>
    </xf>
    <xf numFmtId="166" fontId="20" fillId="0" borderId="0" applyFont="0" applyFill="0" applyBorder="0" applyAlignment="0" applyProtection="0"/>
    <xf numFmtId="166" fontId="20" fillId="0" borderId="0" applyFont="0" applyFill="0" applyBorder="0" applyAlignment="0" applyProtection="0"/>
    <xf numFmtId="48" fontId="59" fillId="0" borderId="0" applyFill="0" applyBorder="0" applyAlignment="0" applyProtection="0"/>
    <xf numFmtId="48" fontId="59" fillId="0" borderId="0" applyFill="0" applyBorder="0" applyAlignment="0" applyProtection="0"/>
    <xf numFmtId="48" fontId="59" fillId="0" borderId="0" applyFill="0" applyBorder="0" applyAlignment="0" applyProtection="0"/>
    <xf numFmtId="164" fontId="20" fillId="0" borderId="0" applyFont="0" applyFill="0" applyBorder="0" applyAlignment="0" applyProtection="0"/>
    <xf numFmtId="181" fontId="60" fillId="0" borderId="0">
      <protection locked="0"/>
    </xf>
    <xf numFmtId="181" fontId="61" fillId="0" borderId="0">
      <protection locked="0"/>
    </xf>
    <xf numFmtId="0" fontId="36" fillId="11"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4" fontId="34" fillId="27" borderId="0"/>
    <xf numFmtId="4" fontId="34" fillId="28" borderId="0"/>
    <xf numFmtId="4" fontId="34" fillId="29" borderId="0"/>
    <xf numFmtId="4" fontId="34" fillId="30" borderId="0"/>
    <xf numFmtId="4" fontId="34" fillId="31" borderId="0"/>
    <xf numFmtId="4" fontId="34" fillId="32" borderId="0"/>
    <xf numFmtId="4" fontId="34" fillId="33" borderId="0"/>
    <xf numFmtId="4" fontId="34" fillId="34" borderId="0"/>
    <xf numFmtId="4" fontId="34" fillId="35" borderId="0"/>
    <xf numFmtId="4" fontId="34" fillId="30" borderId="0"/>
    <xf numFmtId="4" fontId="34" fillId="33" borderId="0"/>
    <xf numFmtId="4" fontId="34" fillId="36" borderId="0"/>
    <xf numFmtId="4" fontId="35" fillId="37" borderId="0"/>
    <xf numFmtId="4" fontId="35" fillId="34" borderId="0"/>
    <xf numFmtId="4" fontId="35" fillId="35" borderId="0"/>
    <xf numFmtId="4" fontId="35" fillId="38" borderId="0"/>
    <xf numFmtId="4" fontId="35" fillId="39" borderId="0"/>
    <xf numFmtId="4" fontId="35" fillId="40" borderId="0"/>
    <xf numFmtId="4" fontId="35" fillId="41" borderId="0"/>
    <xf numFmtId="4" fontId="35" fillId="42" borderId="0"/>
    <xf numFmtId="4" fontId="35" fillId="43" borderId="0"/>
    <xf numFmtId="4" fontId="35" fillId="38" borderId="0"/>
    <xf numFmtId="4" fontId="35" fillId="39" borderId="0"/>
    <xf numFmtId="4" fontId="35" fillId="44" borderId="0"/>
    <xf numFmtId="4" fontId="41" fillId="28" borderId="0"/>
    <xf numFmtId="4" fontId="56" fillId="45" borderId="6"/>
    <xf numFmtId="4" fontId="40" fillId="46" borderId="15"/>
    <xf numFmtId="4" fontId="39" fillId="0" borderId="0"/>
    <xf numFmtId="4" fontId="36" fillId="29" borderId="0"/>
    <xf numFmtId="4" fontId="51" fillId="0" borderId="17"/>
    <xf numFmtId="4" fontId="52" fillId="0" borderId="18"/>
    <xf numFmtId="4" fontId="53" fillId="0" borderId="19"/>
    <xf numFmtId="4" fontId="53" fillId="0" borderId="0"/>
    <xf numFmtId="4" fontId="42" fillId="32" borderId="6"/>
    <xf numFmtId="4" fontId="55" fillId="0" borderId="20"/>
    <xf numFmtId="4" fontId="54" fillId="47" borderId="0"/>
    <xf numFmtId="182" fontId="62" fillId="0" borderId="0"/>
    <xf numFmtId="0" fontId="8" fillId="0" borderId="0"/>
    <xf numFmtId="4" fontId="33" fillId="48" borderId="21"/>
    <xf numFmtId="4" fontId="37" fillId="45" borderId="22"/>
    <xf numFmtId="4" fontId="37" fillId="45" borderId="22"/>
    <xf numFmtId="4" fontId="57" fillId="0" borderId="0"/>
    <xf numFmtId="4" fontId="43" fillId="0" borderId="23"/>
    <xf numFmtId="4" fontId="43" fillId="0" borderId="23"/>
    <xf numFmtId="4" fontId="38" fillId="0" borderId="0"/>
    <xf numFmtId="0" fontId="39" fillId="0" borderId="0" applyNumberFormat="0" applyFill="0" applyBorder="0" applyAlignment="0" applyProtection="0"/>
    <xf numFmtId="183" fontId="60" fillId="0" borderId="0">
      <protection locked="0"/>
    </xf>
    <xf numFmtId="183" fontId="61" fillId="0" borderId="0">
      <protection locked="0"/>
    </xf>
    <xf numFmtId="0" fontId="45" fillId="0" borderId="24"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0" applyNumberFormat="0" applyFill="0" applyBorder="0" applyAlignment="0" applyProtection="0"/>
    <xf numFmtId="184" fontId="63" fillId="0" borderId="0">
      <protection locked="0"/>
    </xf>
    <xf numFmtId="184" fontId="64" fillId="0" borderId="0">
      <protection locked="0"/>
    </xf>
    <xf numFmtId="184" fontId="63" fillId="0" borderId="0">
      <protection locked="0"/>
    </xf>
    <xf numFmtId="184" fontId="64" fillId="0" borderId="0">
      <protection locked="0"/>
    </xf>
    <xf numFmtId="0" fontId="65" fillId="0" borderId="0" applyNumberFormat="0" applyFill="0" applyBorder="0" applyAlignment="0" applyProtection="0">
      <alignment vertical="top"/>
      <protection locked="0"/>
    </xf>
    <xf numFmtId="0" fontId="42" fillId="12" borderId="6" applyNumberFormat="0" applyAlignment="0" applyProtection="0"/>
    <xf numFmtId="4" fontId="66" fillId="0" borderId="1">
      <alignment horizontal="left" vertical="center" wrapText="1"/>
    </xf>
    <xf numFmtId="0" fontId="37" fillId="24" borderId="22" applyNumberFormat="0" applyAlignment="0" applyProtection="0"/>
    <xf numFmtId="0" fontId="37" fillId="49" borderId="22" applyNumberFormat="0" applyAlignment="0" applyProtection="0"/>
    <xf numFmtId="0" fontId="37" fillId="24" borderId="22" applyNumberFormat="0" applyAlignment="0" applyProtection="0"/>
    <xf numFmtId="0" fontId="37" fillId="49" borderId="22" applyNumberFormat="0" applyAlignment="0" applyProtection="0"/>
    <xf numFmtId="39" fontId="50" fillId="0" borderId="27">
      <alignment horizontal="right" vertical="top" wrapText="1"/>
    </xf>
    <xf numFmtId="39" fontId="50" fillId="0" borderId="27">
      <alignment horizontal="right" vertical="top" wrapText="1"/>
    </xf>
    <xf numFmtId="39" fontId="50" fillId="0" borderId="27">
      <alignment horizontal="right" vertical="top" wrapText="1"/>
    </xf>
    <xf numFmtId="0" fontId="38" fillId="0" borderId="28"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20" fillId="0" borderId="0"/>
    <xf numFmtId="0" fontId="20" fillId="0" borderId="0"/>
    <xf numFmtId="0" fontId="5" fillId="0" borderId="0"/>
    <xf numFmtId="0" fontId="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0" borderId="0"/>
    <xf numFmtId="0" fontId="67" fillId="0" borderId="0"/>
    <xf numFmtId="0" fontId="67" fillId="0" borderId="0"/>
    <xf numFmtId="0" fontId="67" fillId="0" borderId="0"/>
    <xf numFmtId="0" fontId="20"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0" borderId="0"/>
    <xf numFmtId="0" fontId="67" fillId="0" borderId="0"/>
    <xf numFmtId="0" fontId="6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 fillId="0" borderId="0">
      <alignment vertical="top" wrapText="1"/>
    </xf>
    <xf numFmtId="0" fontId="8" fillId="0" borderId="0">
      <alignment vertical="top" wrapText="1"/>
    </xf>
    <xf numFmtId="0" fontId="8" fillId="0" borderId="0">
      <alignment vertical="top" wrapTex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8"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17" fillId="0" borderId="0">
      <alignment vertical="top" wrapText="1"/>
    </xf>
    <xf numFmtId="0" fontId="5" fillId="0" borderId="0"/>
    <xf numFmtId="0" fontId="17" fillId="0" borderId="0">
      <alignment vertical="top" wrapText="1"/>
    </xf>
    <xf numFmtId="0" fontId="17" fillId="0" borderId="0">
      <alignment vertical="top" wrapText="1"/>
    </xf>
    <xf numFmtId="0" fontId="20" fillId="0" borderId="0"/>
    <xf numFmtId="0" fontId="5" fillId="0" borderId="0"/>
    <xf numFmtId="0" fontId="5" fillId="0" borderId="0"/>
    <xf numFmtId="0" fontId="16"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20" fillId="0" borderId="0"/>
    <xf numFmtId="0" fontId="17" fillId="0" borderId="0"/>
    <xf numFmtId="0" fontId="12" fillId="0" borderId="0"/>
    <xf numFmtId="0" fontId="20" fillId="0" borderId="0"/>
    <xf numFmtId="0" fontId="12" fillId="0" borderId="0"/>
    <xf numFmtId="0" fontId="12" fillId="0" borderId="0"/>
    <xf numFmtId="0" fontId="12" fillId="0" borderId="0"/>
    <xf numFmtId="0" fontId="16" fillId="0" borderId="0"/>
    <xf numFmtId="0" fontId="12" fillId="0" borderId="0"/>
    <xf numFmtId="0" fontId="17" fillId="0" borderId="0"/>
    <xf numFmtId="0" fontId="17" fillId="0" borderId="0"/>
    <xf numFmtId="0" fontId="20" fillId="0" borderId="0"/>
    <xf numFmtId="0" fontId="17" fillId="0" borderId="0"/>
    <xf numFmtId="182" fontId="62" fillId="0" borderId="0"/>
    <xf numFmtId="0" fontId="20" fillId="0" borderId="0"/>
    <xf numFmtId="0" fontId="20" fillId="0" borderId="0"/>
    <xf numFmtId="0" fontId="26" fillId="0" borderId="0"/>
    <xf numFmtId="0" fontId="17" fillId="0" borderId="0"/>
    <xf numFmtId="0" fontId="69" fillId="0" borderId="0"/>
    <xf numFmtId="0" fontId="20" fillId="0" borderId="0"/>
    <xf numFmtId="0" fontId="20" fillId="0" borderId="0"/>
    <xf numFmtId="182" fontId="21" fillId="0" borderId="0"/>
    <xf numFmtId="0" fontId="70" fillId="0" borderId="0"/>
    <xf numFmtId="0" fontId="71" fillId="0" borderId="0"/>
    <xf numFmtId="0" fontId="72" fillId="0" borderId="0"/>
    <xf numFmtId="0" fontId="21" fillId="0" borderId="0"/>
    <xf numFmtId="0" fontId="21" fillId="0" borderId="0"/>
    <xf numFmtId="0" fontId="17" fillId="0" borderId="0"/>
    <xf numFmtId="0" fontId="17" fillId="0" borderId="0"/>
    <xf numFmtId="0" fontId="16" fillId="0" borderId="0"/>
    <xf numFmtId="0" fontId="12" fillId="0" borderId="0"/>
    <xf numFmtId="0" fontId="12" fillId="0" borderId="0"/>
    <xf numFmtId="0" fontId="12" fillId="0" borderId="0"/>
    <xf numFmtId="0" fontId="12" fillId="0" borderId="0"/>
    <xf numFmtId="0" fontId="20" fillId="0" borderId="0"/>
    <xf numFmtId="182" fontId="21" fillId="0" borderId="0"/>
    <xf numFmtId="0" fontId="12" fillId="0" borderId="0"/>
    <xf numFmtId="0" fontId="5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 fillId="0" borderId="0"/>
    <xf numFmtId="0" fontId="12" fillId="0" borderId="0"/>
    <xf numFmtId="0" fontId="12" fillId="0" borderId="0"/>
    <xf numFmtId="0" fontId="12" fillId="0" borderId="0"/>
    <xf numFmtId="0" fontId="5" fillId="0" borderId="0"/>
    <xf numFmtId="0" fontId="5" fillId="0" borderId="0"/>
    <xf numFmtId="182" fontId="21" fillId="0" borderId="0"/>
    <xf numFmtId="0" fontId="17" fillId="0" borderId="0">
      <alignment vertical="top" wrapText="1"/>
    </xf>
    <xf numFmtId="0" fontId="21" fillId="0" borderId="0"/>
    <xf numFmtId="0" fontId="1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 fillId="0" borderId="0"/>
    <xf numFmtId="0" fontId="12" fillId="0" borderId="0"/>
    <xf numFmtId="0" fontId="12" fillId="0" borderId="0"/>
    <xf numFmtId="0" fontId="73" fillId="0" borderId="0"/>
    <xf numFmtId="0" fontId="12" fillId="0" borderId="0"/>
    <xf numFmtId="0" fontId="73" fillId="0" borderId="0"/>
    <xf numFmtId="0" fontId="73" fillId="0" borderId="0"/>
    <xf numFmtId="0" fontId="73" fillId="0" borderId="0"/>
    <xf numFmtId="0" fontId="20" fillId="0" borderId="0"/>
    <xf numFmtId="0" fontId="1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 fillId="0" borderId="0"/>
    <xf numFmtId="0" fontId="12" fillId="0" borderId="0"/>
    <xf numFmtId="0" fontId="12" fillId="0" borderId="0"/>
    <xf numFmtId="0" fontId="20" fillId="0" borderId="0"/>
    <xf numFmtId="0" fontId="12" fillId="0" borderId="0"/>
    <xf numFmtId="0" fontId="73" fillId="0" borderId="0"/>
    <xf numFmtId="0" fontId="20" fillId="0" borderId="0"/>
    <xf numFmtId="0" fontId="1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 fillId="0" borderId="0"/>
    <xf numFmtId="0" fontId="8" fillId="0" borderId="0"/>
    <xf numFmtId="0" fontId="70" fillId="0" borderId="0"/>
    <xf numFmtId="0" fontId="20"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8" fillId="0" borderId="0"/>
    <xf numFmtId="0" fontId="8" fillId="0" borderId="0"/>
    <xf numFmtId="39" fontId="74" fillId="0" borderId="0"/>
    <xf numFmtId="0" fontId="8" fillId="0" borderId="0"/>
    <xf numFmtId="39" fontId="74" fillId="0" borderId="0"/>
    <xf numFmtId="0" fontId="8" fillId="0" borderId="0"/>
    <xf numFmtId="0" fontId="8" fillId="0" borderId="0"/>
    <xf numFmtId="0" fontId="8" fillId="0" borderId="0"/>
    <xf numFmtId="0" fontId="8" fillId="0" borderId="0"/>
    <xf numFmtId="39" fontId="74" fillId="0" borderId="0"/>
    <xf numFmtId="0" fontId="20"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39" fontId="7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8"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10" fillId="0" borderId="0">
      <alignment horizontal="left" vertical="top" wrapText="1" readingOrder="1"/>
    </xf>
    <xf numFmtId="0" fontId="20" fillId="0" borderId="0"/>
    <xf numFmtId="0" fontId="20"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20" fillId="0" borderId="0"/>
    <xf numFmtId="0" fontId="59" fillId="0" borderId="0" applyNumberFormat="0" applyFill="0" applyBorder="0" applyAlignment="0" applyProtection="0"/>
    <xf numFmtId="0" fontId="20"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9" fillId="0" borderId="0" applyNumberFormat="0" applyFill="0" applyBorder="0" applyAlignment="0" applyProtection="0"/>
    <xf numFmtId="0" fontId="20"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7" fillId="0" borderId="0"/>
    <xf numFmtId="0" fontId="16" fillId="7" borderId="21" applyNumberFormat="0" applyFont="0" applyAlignment="0" applyProtection="0"/>
    <xf numFmtId="0" fontId="70" fillId="7" borderId="21" applyNumberFormat="0" applyFont="0" applyAlignment="0" applyProtection="0"/>
    <xf numFmtId="0" fontId="20" fillId="7" borderId="21" applyNumberFormat="0" applyFont="0" applyAlignment="0" applyProtection="0"/>
    <xf numFmtId="0" fontId="20" fillId="7" borderId="21" applyNumberFormat="0" applyFont="0" applyAlignment="0" applyProtection="0"/>
    <xf numFmtId="0" fontId="20" fillId="7" borderId="21" applyNumberFormat="0" applyFont="0" applyAlignment="0" applyProtection="0"/>
    <xf numFmtId="0" fontId="20" fillId="7" borderId="21" applyNumberFormat="0" applyFont="0" applyAlignment="0" applyProtection="0"/>
    <xf numFmtId="0" fontId="16" fillId="7" borderId="21" applyNumberFormat="0" applyFont="0" applyAlignment="0" applyProtection="0"/>
    <xf numFmtId="0" fontId="70" fillId="7" borderId="21" applyNumberFormat="0" applyFont="0" applyAlignment="0" applyProtection="0"/>
    <xf numFmtId="9" fontId="34" fillId="0" borderId="0" applyFont="0" applyFill="0" applyBorder="0" applyAlignment="0" applyProtection="0"/>
    <xf numFmtId="0" fontId="8" fillId="7" borderId="21" applyNumberFormat="0" applyFont="0" applyAlignment="0" applyProtection="0"/>
    <xf numFmtId="0" fontId="20" fillId="7" borderId="21" applyNumberFormat="0" applyFont="0" applyAlignment="0" applyProtection="0"/>
    <xf numFmtId="0" fontId="17" fillId="7" borderId="21" applyNumberFormat="0" applyFont="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24" borderId="22" applyNumberFormat="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5" fillId="0" borderId="0" applyFill="0">
      <alignment vertical="justify"/>
    </xf>
    <xf numFmtId="0" fontId="35" fillId="50" borderId="0" applyNumberFormat="0" applyBorder="0" applyAlignment="0" applyProtection="0"/>
    <xf numFmtId="0" fontId="35" fillId="50"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55" fillId="0" borderId="20" applyNumberFormat="0" applyFill="0" applyAlignment="0" applyProtection="0"/>
    <xf numFmtId="0" fontId="55" fillId="0" borderId="20" applyNumberFormat="0" applyFill="0" applyAlignment="0" applyProtection="0"/>
    <xf numFmtId="0" fontId="40" fillId="26" borderId="15" applyNumberFormat="0" applyAlignment="0" applyProtection="0"/>
    <xf numFmtId="0" fontId="40" fillId="26" borderId="15" applyNumberFormat="0" applyAlignment="0" applyProtection="0"/>
    <xf numFmtId="0" fontId="56" fillId="49" borderId="6" applyNumberFormat="0" applyAlignment="0" applyProtection="0"/>
    <xf numFmtId="0" fontId="56" fillId="49" borderId="6" applyNumberFormat="0" applyAlignment="0" applyProtection="0"/>
    <xf numFmtId="0" fontId="41" fillId="6" borderId="0" applyNumberFormat="0" applyBorder="0" applyAlignment="0" applyProtection="0"/>
    <xf numFmtId="0" fontId="41" fillId="6" borderId="0" applyNumberFormat="0" applyBorder="0" applyAlignment="0" applyProtection="0"/>
    <xf numFmtId="0" fontId="8" fillId="0" borderId="0"/>
    <xf numFmtId="0" fontId="8" fillId="0" borderId="0"/>
    <xf numFmtId="0" fontId="50" fillId="0" borderId="29">
      <alignment horizontal="left" vertical="top" wrapText="1"/>
    </xf>
    <xf numFmtId="0" fontId="50" fillId="0" borderId="29">
      <alignment horizontal="left" vertical="top" wrapText="1"/>
    </xf>
    <xf numFmtId="0" fontId="50" fillId="0" borderId="29">
      <alignment horizontal="left" vertical="top" wrapText="1"/>
    </xf>
    <xf numFmtId="0" fontId="50" fillId="0" borderId="30">
      <alignment horizontal="left" vertical="top" wrapText="1"/>
    </xf>
    <xf numFmtId="0" fontId="50" fillId="0" borderId="30">
      <alignment horizontal="left" vertical="top" wrapText="1"/>
    </xf>
    <xf numFmtId="0" fontId="50" fillId="0" borderId="30">
      <alignment horizontal="left" vertical="top" wrapText="1"/>
    </xf>
    <xf numFmtId="0" fontId="43" fillId="0" borderId="31" applyNumberFormat="0" applyFill="0" applyAlignment="0" applyProtection="0"/>
    <xf numFmtId="184" fontId="61" fillId="0" borderId="32">
      <protection locked="0"/>
    </xf>
    <xf numFmtId="0" fontId="43" fillId="0" borderId="31" applyNumberFormat="0" applyFill="0" applyAlignment="0" applyProtection="0"/>
    <xf numFmtId="184" fontId="60" fillId="0" borderId="32">
      <protection locked="0"/>
    </xf>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70"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9" fontId="7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70" fillId="0" borderId="0" applyFont="0" applyFill="0" applyBorder="0" applyAlignment="0" applyProtection="0"/>
    <xf numFmtId="165" fontId="20"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79" fontId="70" fillId="0" borderId="0" applyFont="0" applyFill="0" applyBorder="0" applyAlignment="0" applyProtection="0"/>
    <xf numFmtId="173" fontId="16" fillId="0" borderId="0" applyFont="0" applyFill="0" applyBorder="0" applyAlignment="0" applyProtection="0"/>
    <xf numFmtId="186" fontId="8"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86" fontId="8" fillId="0" borderId="0" applyFont="0" applyFill="0" applyBorder="0" applyAlignment="0" applyProtection="0"/>
    <xf numFmtId="164" fontId="17" fillId="0" borderId="0" applyFont="0" applyFill="0" applyBorder="0" applyAlignment="0" applyProtection="0"/>
    <xf numFmtId="173" fontId="16" fillId="0" borderId="0" applyFont="0" applyFill="0" applyBorder="0" applyAlignment="0" applyProtection="0"/>
    <xf numFmtId="167" fontId="16" fillId="0" borderId="0" applyFont="0" applyFill="0" applyBorder="0" applyAlignment="0" applyProtection="0"/>
    <xf numFmtId="186" fontId="8"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8" fillId="0" borderId="0" applyFont="0" applyFill="0" applyBorder="0" applyAlignment="0" applyProtection="0"/>
    <xf numFmtId="164" fontId="17" fillId="0" borderId="0" applyFont="0" applyFill="0" applyBorder="0" applyAlignment="0" applyProtection="0"/>
    <xf numFmtId="167" fontId="16" fillId="0" borderId="0" applyFont="0" applyFill="0" applyBorder="0" applyAlignment="0" applyProtection="0"/>
    <xf numFmtId="166" fontId="20" fillId="0" borderId="0" applyFont="0" applyFill="0" applyBorder="0" applyAlignment="0" applyProtection="0"/>
    <xf numFmtId="166" fontId="8" fillId="0" borderId="0" applyFont="0" applyFill="0" applyBorder="0" applyAlignment="0" applyProtection="0"/>
    <xf numFmtId="167" fontId="16"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7" fontId="17" fillId="0" borderId="0" applyFont="0" applyFill="0" applyBorder="0" applyAlignment="0" applyProtection="0"/>
    <xf numFmtId="166" fontId="8" fillId="0" borderId="0" applyFont="0" applyFill="0" applyBorder="0" applyAlignment="0" applyProtection="0"/>
    <xf numFmtId="166" fontId="16" fillId="0" borderId="0" applyFont="0" applyFill="0" applyBorder="0" applyAlignment="0" applyProtection="0"/>
    <xf numFmtId="173" fontId="17" fillId="0" borderId="0" applyFont="0" applyFill="0" applyBorder="0" applyAlignment="0" applyProtection="0"/>
    <xf numFmtId="166" fontId="8" fillId="0" borderId="0" applyFont="0" applyFill="0" applyBorder="0" applyAlignment="0" applyProtection="0"/>
    <xf numFmtId="173" fontId="17" fillId="0" borderId="0" applyFont="0" applyFill="0" applyBorder="0" applyAlignment="0" applyProtection="0"/>
    <xf numFmtId="166" fontId="8" fillId="0" borderId="0" applyFont="0" applyFill="0" applyBorder="0" applyAlignment="0" applyProtection="0"/>
    <xf numFmtId="173" fontId="17"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3" fontId="17" fillId="0" borderId="0" applyFont="0" applyFill="0" applyBorder="0" applyAlignment="0" applyProtection="0"/>
    <xf numFmtId="167" fontId="16" fillId="0" borderId="0" applyFont="0" applyFill="0" applyBorder="0" applyAlignment="0" applyProtection="0"/>
    <xf numFmtId="166" fontId="8" fillId="0" borderId="0" applyFont="0" applyFill="0" applyBorder="0" applyAlignment="0" applyProtection="0"/>
    <xf numFmtId="17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6" fillId="0" borderId="0" applyFont="0" applyFill="0" applyBorder="0" applyAlignment="0" applyProtection="0"/>
    <xf numFmtId="167" fontId="17" fillId="0" borderId="0" applyFont="0" applyFill="0" applyBorder="0" applyAlignment="0" applyProtection="0"/>
    <xf numFmtId="166" fontId="20" fillId="0" borderId="0" applyFont="0" applyFill="0" applyBorder="0" applyAlignment="0" applyProtection="0"/>
    <xf numFmtId="167" fontId="17" fillId="0" borderId="0" applyFont="0" applyFill="0" applyBorder="0" applyAlignment="0" applyProtection="0"/>
    <xf numFmtId="180" fontId="17"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80" fontId="17" fillId="0" borderId="0" applyFont="0" applyFill="0" applyBorder="0" applyAlignment="0" applyProtection="0"/>
    <xf numFmtId="164" fontId="17" fillId="0" borderId="0" applyFont="0" applyFill="0" applyBorder="0" applyAlignment="0" applyProtection="0"/>
    <xf numFmtId="166" fontId="1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20" fillId="0" borderId="0" applyFont="0" applyFill="0" applyBorder="0" applyAlignment="0" applyProtection="0"/>
    <xf numFmtId="166" fontId="7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42" fillId="9" borderId="6" applyNumberFormat="0" applyAlignment="0" applyProtection="0"/>
    <xf numFmtId="0" fontId="42" fillId="9" borderId="6" applyNumberFormat="0" applyAlignment="0" applyProtection="0"/>
    <xf numFmtId="0" fontId="43" fillId="0" borderId="23" applyNumberFormat="0" applyFill="0" applyAlignment="0" applyProtection="0"/>
    <xf numFmtId="0" fontId="43" fillId="0" borderId="23" applyNumberFormat="0" applyFill="0" applyAlignment="0" applyProtection="0"/>
    <xf numFmtId="0" fontId="16" fillId="0" borderId="0"/>
    <xf numFmtId="0" fontId="20" fillId="0" borderId="0"/>
    <xf numFmtId="0" fontId="16" fillId="0" borderId="0"/>
    <xf numFmtId="172" fontId="1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16" fillId="0" borderId="0"/>
    <xf numFmtId="172"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172" fontId="17" fillId="0" borderId="0" applyFont="0" applyFill="0" applyBorder="0" applyAlignment="0" applyProtection="0"/>
    <xf numFmtId="0" fontId="80" fillId="0" borderId="0">
      <alignment horizontal="left" vertical="center" wrapText="1"/>
    </xf>
    <xf numFmtId="187" fontId="17" fillId="0" borderId="0" applyFont="0" applyFill="0" applyBorder="0" applyAlignment="0" applyProtection="0"/>
    <xf numFmtId="44" fontId="17" fillId="0" borderId="0" applyFont="0" applyFill="0" applyBorder="0" applyAlignment="0" applyProtection="0"/>
    <xf numFmtId="172" fontId="8" fillId="0" borderId="0" applyFont="0" applyFill="0" applyBorder="0" applyAlignment="0" applyProtection="0"/>
    <xf numFmtId="43" fontId="17" fillId="0" borderId="0" applyFont="0" applyFill="0" applyBorder="0" applyAlignment="0" applyProtection="0"/>
    <xf numFmtId="169" fontId="17" fillId="0" borderId="0"/>
    <xf numFmtId="4" fontId="8" fillId="0" borderId="0"/>
    <xf numFmtId="0" fontId="3"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7"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4" fontId="16"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81" fillId="0" borderId="0"/>
    <xf numFmtId="0" fontId="1" fillId="0" borderId="0"/>
    <xf numFmtId="43" fontId="17" fillId="0" borderId="0" applyFont="0" applyFill="0" applyBorder="0" applyAlignment="0" applyProtection="0"/>
    <xf numFmtId="43" fontId="1" fillId="0" borderId="0" applyFont="0" applyFill="0" applyBorder="0" applyAlignment="0" applyProtection="0"/>
  </cellStyleXfs>
  <cellXfs count="241">
    <xf numFmtId="0" fontId="0" fillId="0" borderId="0" xfId="0"/>
    <xf numFmtId="170" fontId="9" fillId="0" borderId="0" xfId="36" applyNumberFormat="1" applyFont="1" applyFill="1" applyBorder="1" applyAlignment="1" applyProtection="1">
      <alignment horizontal="center" vertical="top"/>
    </xf>
    <xf numFmtId="169" fontId="20" fillId="0" borderId="0" xfId="36" applyNumberFormat="1" applyFont="1" applyFill="1" applyBorder="1" applyAlignment="1" applyProtection="1">
      <alignment horizontal="right"/>
    </xf>
    <xf numFmtId="4" fontId="20" fillId="0" borderId="0" xfId="36" applyNumberFormat="1" applyFont="1" applyFill="1" applyBorder="1" applyAlignment="1" applyProtection="1">
      <alignment horizontal="right"/>
    </xf>
    <xf numFmtId="178" fontId="20" fillId="0" borderId="0" xfId="0" applyNumberFormat="1" applyFont="1" applyAlignment="1" applyProtection="1">
      <alignment horizontal="right"/>
      <protection locked="0"/>
    </xf>
    <xf numFmtId="0" fontId="27" fillId="0" borderId="0" xfId="2" applyFont="1"/>
    <xf numFmtId="0" fontId="28" fillId="0" borderId="0" xfId="2" applyFont="1"/>
    <xf numFmtId="0" fontId="30" fillId="0" borderId="0" xfId="2" applyFont="1"/>
    <xf numFmtId="0" fontId="31" fillId="0" borderId="0" xfId="2" applyFont="1" applyAlignment="1">
      <alignment horizontal="center" vertical="center"/>
    </xf>
    <xf numFmtId="0" fontId="31" fillId="0" borderId="0" xfId="2" applyFont="1"/>
    <xf numFmtId="0" fontId="17" fillId="0" borderId="0" xfId="2"/>
    <xf numFmtId="0" fontId="83" fillId="0" borderId="0" xfId="0" applyFont="1"/>
    <xf numFmtId="0" fontId="6" fillId="0" borderId="0" xfId="2" applyFont="1" applyAlignment="1">
      <alignment horizontal="left" vertical="top" wrapText="1"/>
    </xf>
    <xf numFmtId="0" fontId="14" fillId="0" borderId="0" xfId="2" applyFont="1"/>
    <xf numFmtId="0" fontId="29" fillId="0" borderId="0" xfId="2" applyFont="1"/>
    <xf numFmtId="0" fontId="13" fillId="0" borderId="0" xfId="2" applyFont="1"/>
    <xf numFmtId="0" fontId="31" fillId="2" borderId="0" xfId="2" applyFont="1" applyFill="1"/>
    <xf numFmtId="0" fontId="31" fillId="2" borderId="0" xfId="2" applyFont="1" applyFill="1" applyAlignment="1">
      <alignment horizontal="center" vertical="center"/>
    </xf>
    <xf numFmtId="0" fontId="17" fillId="2" borderId="0" xfId="2" applyFill="1"/>
    <xf numFmtId="17" fontId="17" fillId="0" borderId="0" xfId="2" quotePrefix="1" applyNumberFormat="1"/>
    <xf numFmtId="0" fontId="11" fillId="0" borderId="0" xfId="0" applyFont="1" applyAlignment="1">
      <alignment horizontal="center" vertical="top"/>
    </xf>
    <xf numFmtId="0" fontId="11" fillId="0" borderId="0" xfId="0" applyFont="1" applyAlignment="1">
      <alignment horizontal="left" vertical="top"/>
    </xf>
    <xf numFmtId="0" fontId="12" fillId="0" borderId="0" xfId="0" applyFont="1" applyAlignment="1">
      <alignment horizontal="right"/>
    </xf>
    <xf numFmtId="169" fontId="12" fillId="0" borderId="0" xfId="0" applyNumberFormat="1" applyFont="1"/>
    <xf numFmtId="168" fontId="12" fillId="0" borderId="0" xfId="0" applyNumberFormat="1" applyFont="1" applyAlignment="1">
      <alignment horizontal="right"/>
    </xf>
    <xf numFmtId="168" fontId="12" fillId="0" borderId="0" xfId="0" applyNumberFormat="1" applyFont="1"/>
    <xf numFmtId="0" fontId="12" fillId="0" borderId="0" xfId="0" applyFont="1"/>
    <xf numFmtId="172" fontId="0" fillId="0" borderId="0" xfId="12" applyNumberFormat="1" applyFont="1" applyFill="1" applyBorder="1" applyAlignment="1" applyProtection="1"/>
    <xf numFmtId="4" fontId="16" fillId="0" borderId="0" xfId="0" applyNumberFormat="1" applyFont="1" applyAlignment="1">
      <alignment horizontal="right"/>
    </xf>
    <xf numFmtId="172" fontId="16" fillId="0" borderId="0" xfId="12" applyNumberFormat="1" applyFont="1" applyFill="1" applyBorder="1" applyAlignment="1" applyProtection="1"/>
    <xf numFmtId="0" fontId="9" fillId="0" borderId="3" xfId="0" applyFont="1" applyBorder="1" applyAlignment="1">
      <alignment horizontal="center" vertical="top"/>
    </xf>
    <xf numFmtId="0" fontId="9" fillId="0" borderId="4" xfId="0" applyFont="1" applyBorder="1" applyAlignment="1">
      <alignment horizontal="center" vertical="top" wrapText="1"/>
    </xf>
    <xf numFmtId="0" fontId="9" fillId="0" borderId="4" xfId="0" applyFont="1" applyBorder="1" applyAlignment="1">
      <alignment horizontal="right" vertical="top"/>
    </xf>
    <xf numFmtId="169" fontId="9" fillId="0" borderId="4" xfId="0" applyNumberFormat="1" applyFont="1" applyBorder="1" applyAlignment="1">
      <alignment horizontal="right" vertical="top"/>
    </xf>
    <xf numFmtId="168" fontId="9" fillId="0" borderId="4" xfId="0" applyNumberFormat="1" applyFont="1" applyBorder="1" applyAlignment="1">
      <alignment horizontal="right" vertical="top"/>
    </xf>
    <xf numFmtId="168" fontId="9" fillId="0" borderId="5" xfId="0" applyNumberFormat="1" applyFont="1" applyBorder="1" applyAlignment="1">
      <alignment horizontal="right" vertical="top"/>
    </xf>
    <xf numFmtId="0" fontId="0" fillId="0" borderId="0" xfId="0" applyAlignment="1">
      <alignment horizontal="center"/>
    </xf>
    <xf numFmtId="0" fontId="8" fillId="0" borderId="0" xfId="0" applyFont="1" applyAlignment="1">
      <alignment horizontal="center"/>
    </xf>
    <xf numFmtId="0" fontId="9"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lignment horizontal="right"/>
    </xf>
    <xf numFmtId="169" fontId="9" fillId="0" borderId="0" xfId="0" applyNumberFormat="1" applyFont="1" applyAlignment="1">
      <alignment horizontal="right"/>
    </xf>
    <xf numFmtId="168" fontId="9" fillId="0" borderId="0" xfId="0" applyNumberFormat="1" applyFont="1" applyAlignment="1">
      <alignment horizontal="right"/>
    </xf>
    <xf numFmtId="170" fontId="9" fillId="0" borderId="0" xfId="12" applyNumberFormat="1" applyFont="1" applyFill="1" applyBorder="1" applyAlignment="1" applyProtection="1">
      <alignment horizontal="center" vertical="top"/>
    </xf>
    <xf numFmtId="0" fontId="0" fillId="0" borderId="0" xfId="0" applyAlignment="1">
      <alignment wrapText="1"/>
    </xf>
    <xf numFmtId="169" fontId="13" fillId="0" borderId="0" xfId="0" applyNumberFormat="1" applyFont="1" applyAlignment="1">
      <alignment horizontal="right"/>
    </xf>
    <xf numFmtId="169" fontId="16" fillId="0" borderId="0" xfId="2" applyNumberFormat="1" applyFont="1" applyAlignment="1">
      <alignment horizontal="right"/>
    </xf>
    <xf numFmtId="4" fontId="16" fillId="0" borderId="0" xfId="13" applyNumberFormat="1" applyFont="1" applyFill="1" applyBorder="1" applyAlignment="1" applyProtection="1">
      <alignment horizontal="left"/>
    </xf>
    <xf numFmtId="4" fontId="16" fillId="0" borderId="0" xfId="0" applyNumberFormat="1" applyFont="1"/>
    <xf numFmtId="0" fontId="8" fillId="0" borderId="0" xfId="0" applyFont="1" applyAlignment="1">
      <alignment horizontal="center" vertical="top"/>
    </xf>
    <xf numFmtId="0" fontId="7" fillId="0" borderId="0" xfId="0" applyFont="1" applyAlignment="1">
      <alignment horizontal="left" vertical="top" wrapText="1"/>
    </xf>
    <xf numFmtId="0" fontId="8" fillId="0" borderId="0" xfId="0" applyFont="1" applyAlignment="1">
      <alignment horizontal="right"/>
    </xf>
    <xf numFmtId="169" fontId="8" fillId="0" borderId="0" xfId="0" applyNumberFormat="1" applyFont="1"/>
    <xf numFmtId="168" fontId="8" fillId="0" borderId="0" xfId="0" applyNumberFormat="1" applyFont="1" applyAlignment="1">
      <alignment horizontal="right"/>
    </xf>
    <xf numFmtId="168" fontId="8" fillId="0" borderId="0" xfId="0" applyNumberFormat="1" applyFont="1"/>
    <xf numFmtId="0" fontId="0" fillId="0" borderId="0" xfId="0" applyAlignment="1">
      <alignment horizontal="left" vertical="top" wrapText="1"/>
    </xf>
    <xf numFmtId="0" fontId="8" fillId="0" borderId="0" xfId="0" applyFont="1" applyAlignment="1">
      <alignment wrapText="1"/>
    </xf>
    <xf numFmtId="169" fontId="8" fillId="0" borderId="0" xfId="0" applyNumberFormat="1" applyFont="1" applyAlignment="1">
      <alignment horizontal="right"/>
    </xf>
    <xf numFmtId="169" fontId="8" fillId="0" borderId="0" xfId="2" applyNumberFormat="1" applyFont="1" applyAlignment="1">
      <alignment horizontal="right"/>
    </xf>
    <xf numFmtId="4" fontId="8" fillId="0" borderId="0" xfId="0" applyNumberFormat="1" applyFont="1"/>
    <xf numFmtId="170" fontId="9" fillId="0" borderId="0" xfId="43" applyNumberFormat="1" applyFont="1" applyFill="1" applyBorder="1" applyAlignment="1" applyProtection="1">
      <alignment horizontal="center" vertical="top"/>
    </xf>
    <xf numFmtId="0" fontId="8" fillId="0" borderId="0" xfId="25" applyFont="1" applyAlignment="1">
      <alignment vertical="top" wrapText="1"/>
    </xf>
    <xf numFmtId="169" fontId="13" fillId="0" borderId="0" xfId="25" applyNumberFormat="1" applyFont="1" applyAlignment="1">
      <alignment horizontal="right"/>
    </xf>
    <xf numFmtId="169" fontId="16" fillId="0" borderId="0" xfId="38" applyNumberFormat="1" applyFont="1" applyAlignment="1">
      <alignment horizontal="right"/>
    </xf>
    <xf numFmtId="4" fontId="16" fillId="0" borderId="0" xfId="25" applyNumberFormat="1"/>
    <xf numFmtId="0" fontId="20" fillId="0" borderId="0" xfId="23" applyNumberFormat="1" applyFont="1" applyFill="1" applyBorder="1" applyAlignment="1" applyProtection="1">
      <alignment horizontal="left" vertical="top" wrapText="1"/>
    </xf>
    <xf numFmtId="0" fontId="13" fillId="0" borderId="0" xfId="0" applyFont="1" applyAlignment="1">
      <alignment horizontal="left" vertical="top" wrapText="1"/>
    </xf>
    <xf numFmtId="0" fontId="8" fillId="0" borderId="0" xfId="23" applyNumberFormat="1" applyFont="1" applyFill="1" applyBorder="1" applyAlignment="1" applyProtection="1">
      <alignment horizontal="left" vertical="top" wrapText="1"/>
    </xf>
    <xf numFmtId="170" fontId="9" fillId="0" borderId="0" xfId="13" applyNumberFormat="1" applyFont="1" applyFill="1" applyBorder="1" applyAlignment="1" applyProtection="1">
      <alignment horizontal="center" vertical="top"/>
    </xf>
    <xf numFmtId="0" fontId="14" fillId="0" borderId="0" xfId="0" applyFont="1" applyAlignment="1">
      <alignment horizontal="left" vertical="top" wrapText="1"/>
    </xf>
    <xf numFmtId="0" fontId="0" fillId="0" borderId="0" xfId="0" applyAlignment="1">
      <alignment horizontal="right"/>
    </xf>
    <xf numFmtId="0" fontId="0" fillId="0" borderId="0" xfId="0" applyAlignment="1">
      <alignment horizontal="center" vertical="top"/>
    </xf>
    <xf numFmtId="0" fontId="0" fillId="0" borderId="0" xfId="0" applyAlignment="1">
      <alignment vertical="top"/>
    </xf>
    <xf numFmtId="4" fontId="0" fillId="0" borderId="0" xfId="0" applyNumberFormat="1"/>
    <xf numFmtId="4" fontId="8" fillId="0" borderId="0" xfId="0" applyNumberFormat="1" applyFont="1" applyAlignment="1">
      <alignment horizontal="right"/>
    </xf>
    <xf numFmtId="0" fontId="14" fillId="0" borderId="3" xfId="0" applyFont="1" applyBorder="1" applyAlignment="1">
      <alignment vertical="top"/>
    </xf>
    <xf numFmtId="4" fontId="14" fillId="0" borderId="1" xfId="0" applyNumberFormat="1" applyFont="1" applyBorder="1"/>
    <xf numFmtId="4" fontId="0" fillId="0" borderId="0" xfId="0" applyNumberFormat="1" applyAlignment="1">
      <alignment horizontal="right"/>
    </xf>
    <xf numFmtId="170" fontId="6" fillId="0" borderId="0" xfId="13" applyNumberFormat="1" applyFont="1" applyFill="1" applyBorder="1" applyAlignment="1" applyProtection="1">
      <alignment horizontal="center" vertical="top"/>
    </xf>
    <xf numFmtId="0" fontId="6" fillId="0" borderId="0" xfId="0" applyFont="1" applyAlignment="1">
      <alignment horizontal="left" vertical="top" wrapText="1"/>
    </xf>
    <xf numFmtId="0" fontId="8" fillId="0" borderId="0" xfId="0" applyFont="1"/>
    <xf numFmtId="0" fontId="8" fillId="0" borderId="0" xfId="0" applyFont="1" applyAlignment="1">
      <alignment horizontal="left" vertical="top" wrapText="1"/>
    </xf>
    <xf numFmtId="170" fontId="11" fillId="0" borderId="0" xfId="13" quotePrefix="1" applyNumberFormat="1" applyFont="1" applyFill="1" applyBorder="1" applyAlignment="1" applyProtection="1">
      <alignment horizontal="center" vertical="top"/>
    </xf>
    <xf numFmtId="0" fontId="11" fillId="0" borderId="0" xfId="13" applyNumberFormat="1" applyFont="1" applyFill="1" applyBorder="1" applyAlignment="1" applyProtection="1">
      <alignment horizontal="left" vertical="top"/>
    </xf>
    <xf numFmtId="169" fontId="12" fillId="0" borderId="0" xfId="13" applyNumberFormat="1" applyFont="1" applyFill="1" applyBorder="1" applyAlignment="1" applyProtection="1">
      <alignment horizontal="right"/>
    </xf>
    <xf numFmtId="4" fontId="12" fillId="0" borderId="0" xfId="0" applyNumberFormat="1" applyFont="1"/>
    <xf numFmtId="0" fontId="16" fillId="0" borderId="0" xfId="0" applyFont="1"/>
    <xf numFmtId="0" fontId="9" fillId="0" borderId="4" xfId="0" applyFont="1" applyBorder="1" applyAlignment="1">
      <alignment horizontal="right"/>
    </xf>
    <xf numFmtId="169" fontId="9" fillId="0" borderId="4" xfId="0" applyNumberFormat="1" applyFont="1" applyBorder="1" applyAlignment="1">
      <alignment horizontal="right"/>
    </xf>
    <xf numFmtId="168" fontId="9" fillId="0" borderId="4" xfId="0" applyNumberFormat="1" applyFont="1" applyBorder="1" applyAlignment="1">
      <alignment horizontal="right"/>
    </xf>
    <xf numFmtId="4" fontId="9" fillId="0" borderId="5" xfId="0" applyNumberFormat="1" applyFont="1" applyBorder="1" applyAlignment="1">
      <alignment horizontal="right"/>
    </xf>
    <xf numFmtId="0" fontId="8" fillId="0" borderId="0" xfId="13" applyNumberFormat="1" applyFont="1" applyFill="1" applyBorder="1" applyAlignment="1" applyProtection="1">
      <alignment horizontal="left" vertical="top" wrapText="1"/>
    </xf>
    <xf numFmtId="9" fontId="8" fillId="0" borderId="0" xfId="0" applyNumberFormat="1" applyFont="1" applyAlignment="1">
      <alignment horizontal="right"/>
    </xf>
    <xf numFmtId="169" fontId="8" fillId="0" borderId="0" xfId="13" applyNumberFormat="1" applyFont="1" applyFill="1" applyBorder="1" applyAlignment="1" applyProtection="1">
      <alignment horizontal="right"/>
    </xf>
    <xf numFmtId="4" fontId="8" fillId="0" borderId="0" xfId="13" applyNumberFormat="1" applyFont="1" applyFill="1" applyBorder="1" applyAlignment="1" applyProtection="1">
      <alignment horizontal="right"/>
    </xf>
    <xf numFmtId="170" fontId="14" fillId="0" borderId="0" xfId="13" applyNumberFormat="1" applyFont="1" applyFill="1" applyBorder="1" applyAlignment="1" applyProtection="1">
      <alignment horizontal="center" vertical="top"/>
    </xf>
    <xf numFmtId="0" fontId="14" fillId="0" borderId="0" xfId="13" applyNumberFormat="1" applyFont="1" applyFill="1" applyBorder="1" applyAlignment="1" applyProtection="1">
      <alignment horizontal="left" vertical="top" wrapText="1"/>
    </xf>
    <xf numFmtId="0" fontId="16" fillId="0" borderId="0" xfId="0" applyFont="1" applyAlignment="1">
      <alignment horizontal="right"/>
    </xf>
    <xf numFmtId="169" fontId="16" fillId="0" borderId="0" xfId="0" applyNumberFormat="1" applyFont="1" applyAlignment="1">
      <alignment horizontal="right"/>
    </xf>
    <xf numFmtId="0" fontId="13" fillId="0" borderId="0" xfId="13" applyNumberFormat="1" applyFont="1" applyFill="1" applyBorder="1" applyAlignment="1" applyProtection="1">
      <alignment horizontal="left" vertical="top" wrapText="1"/>
    </xf>
    <xf numFmtId="0" fontId="16" fillId="0" borderId="0" xfId="13" applyNumberFormat="1" applyFont="1" applyFill="1" applyBorder="1" applyAlignment="1" applyProtection="1">
      <alignment horizontal="left" wrapText="1"/>
    </xf>
    <xf numFmtId="0" fontId="0" fillId="0" borderId="0" xfId="13" applyNumberFormat="1" applyFont="1" applyFill="1" applyBorder="1" applyAlignment="1" applyProtection="1">
      <alignment horizontal="left" vertical="top" wrapText="1"/>
    </xf>
    <xf numFmtId="169" fontId="16" fillId="0" borderId="0" xfId="13" applyNumberFormat="1" applyFont="1" applyFill="1" applyBorder="1" applyAlignment="1" applyProtection="1">
      <alignment horizontal="right"/>
    </xf>
    <xf numFmtId="0" fontId="16" fillId="0" borderId="0" xfId="13" applyNumberFormat="1" applyFont="1" applyFill="1" applyBorder="1" applyAlignment="1" applyProtection="1">
      <alignment horizontal="left" vertical="top" wrapText="1"/>
    </xf>
    <xf numFmtId="0" fontId="8" fillId="0" borderId="0" xfId="0" applyFont="1" applyAlignment="1">
      <alignment vertical="top" wrapText="1"/>
    </xf>
    <xf numFmtId="0" fontId="8" fillId="0" borderId="0" xfId="14" applyNumberFormat="1" applyFont="1" applyFill="1" applyBorder="1" applyAlignment="1" applyProtection="1">
      <alignment horizontal="right"/>
    </xf>
    <xf numFmtId="170" fontId="18" fillId="0" borderId="0" xfId="17" applyNumberFormat="1" applyFont="1" applyFill="1" applyBorder="1" applyAlignment="1" applyProtection="1">
      <alignment horizontal="center" vertical="top"/>
    </xf>
    <xf numFmtId="0" fontId="8" fillId="0" borderId="0" xfId="0" quotePrefix="1" applyFont="1" applyAlignment="1">
      <alignment vertical="top"/>
    </xf>
    <xf numFmtId="0" fontId="16" fillId="0" borderId="0" xfId="0" applyFont="1" applyAlignment="1">
      <alignment horizontal="left" vertical="top" wrapText="1"/>
    </xf>
    <xf numFmtId="168" fontId="16" fillId="0" borderId="0" xfId="0" applyNumberFormat="1" applyFont="1" applyAlignment="1">
      <alignment horizontal="right"/>
    </xf>
    <xf numFmtId="4" fontId="14" fillId="0" borderId="0" xfId="0" applyNumberFormat="1" applyFont="1"/>
    <xf numFmtId="0" fontId="6" fillId="0" borderId="0" xfId="0" applyFont="1" applyAlignment="1">
      <alignment horizontal="center" vertical="top"/>
    </xf>
    <xf numFmtId="170" fontId="9" fillId="0" borderId="0" xfId="17" applyNumberFormat="1" applyFont="1" applyFill="1" applyBorder="1" applyAlignment="1" applyProtection="1">
      <alignment horizontal="center" vertical="top"/>
    </xf>
    <xf numFmtId="0" fontId="8" fillId="0" borderId="0" xfId="14" applyNumberFormat="1" applyFont="1" applyFill="1" applyBorder="1" applyAlignment="1" applyProtection="1">
      <alignment horizontal="left" vertical="top" wrapText="1"/>
    </xf>
    <xf numFmtId="169" fontId="8" fillId="0" borderId="0" xfId="14" applyNumberFormat="1" applyFont="1" applyFill="1" applyBorder="1" applyAlignment="1" applyProtection="1">
      <alignment horizontal="right"/>
    </xf>
    <xf numFmtId="0" fontId="8" fillId="0" borderId="0" xfId="694" applyFont="1" applyAlignment="1">
      <alignment wrapText="1"/>
    </xf>
    <xf numFmtId="4" fontId="8" fillId="0" borderId="0" xfId="14" applyNumberFormat="1" applyFont="1" applyFill="1" applyBorder="1" applyAlignment="1" applyProtection="1"/>
    <xf numFmtId="170" fontId="9" fillId="0" borderId="0" xfId="14" applyNumberFormat="1" applyFont="1" applyFill="1" applyBorder="1" applyAlignment="1" applyProtection="1">
      <alignment horizontal="center" vertical="top"/>
    </xf>
    <xf numFmtId="0" fontId="8" fillId="0" borderId="0" xfId="0" applyFont="1" applyAlignment="1">
      <alignment horizontal="right" wrapText="1"/>
    </xf>
    <xf numFmtId="0" fontId="8" fillId="0" borderId="0" xfId="12" applyNumberFormat="1" applyFont="1" applyFill="1" applyBorder="1" applyAlignment="1" applyProtection="1">
      <alignment horizontal="left" vertical="top" wrapText="1"/>
    </xf>
    <xf numFmtId="169" fontId="8" fillId="0" borderId="0" xfId="12" applyNumberFormat="1" applyFont="1" applyFill="1" applyBorder="1" applyAlignment="1" applyProtection="1">
      <alignment horizontal="right"/>
    </xf>
    <xf numFmtId="0" fontId="8" fillId="0" borderId="0" xfId="8" applyFont="1" applyAlignment="1">
      <alignment horizontal="right"/>
    </xf>
    <xf numFmtId="169" fontId="17" fillId="0" borderId="0" xfId="0" applyNumberFormat="1" applyFont="1"/>
    <xf numFmtId="0" fontId="8" fillId="0" borderId="0" xfId="0" applyFont="1" applyAlignment="1">
      <alignment horizontal="left" vertical="center" wrapText="1"/>
    </xf>
    <xf numFmtId="4" fontId="6" fillId="0" borderId="1" xfId="0" applyNumberFormat="1" applyFont="1" applyBorder="1"/>
    <xf numFmtId="0" fontId="8" fillId="0" borderId="0" xfId="2" applyFont="1" applyAlignment="1">
      <alignment vertical="center"/>
    </xf>
    <xf numFmtId="4" fontId="8" fillId="0" borderId="0" xfId="740" applyNumberFormat="1" applyFont="1" applyFill="1" applyBorder="1" applyAlignment="1" applyProtection="1">
      <alignment horizontal="right"/>
    </xf>
    <xf numFmtId="0" fontId="8" fillId="0" borderId="0" xfId="2" applyFont="1"/>
    <xf numFmtId="0" fontId="8" fillId="0" borderId="0" xfId="698" applyFont="1" applyAlignment="1">
      <alignment horizontal="left" vertical="top" wrapText="1"/>
    </xf>
    <xf numFmtId="170" fontId="9" fillId="0" borderId="0" xfId="31" applyNumberFormat="1" applyFont="1" applyFill="1" applyBorder="1" applyAlignment="1" applyProtection="1">
      <alignment horizontal="center" vertical="top"/>
    </xf>
    <xf numFmtId="0" fontId="16" fillId="0" borderId="0" xfId="0" applyFont="1" applyAlignment="1">
      <alignment horizontal="right" wrapText="1"/>
    </xf>
    <xf numFmtId="0" fontId="8" fillId="0" borderId="0" xfId="0" applyFont="1" applyAlignment="1">
      <alignment vertical="center"/>
    </xf>
    <xf numFmtId="169" fontId="8" fillId="0" borderId="0" xfId="23" applyNumberFormat="1" applyFont="1" applyFill="1" applyBorder="1" applyAlignment="1" applyProtection="1">
      <alignment horizontal="right"/>
    </xf>
    <xf numFmtId="0" fontId="0" fillId="0" borderId="0" xfId="23" quotePrefix="1" applyNumberFormat="1" applyFont="1" applyFill="1" applyBorder="1" applyAlignment="1" applyProtection="1">
      <alignment horizontal="left" vertical="top" wrapText="1"/>
    </xf>
    <xf numFmtId="169" fontId="16" fillId="0" borderId="0" xfId="23" applyNumberFormat="1" applyFont="1" applyFill="1" applyBorder="1" applyAlignment="1" applyProtection="1">
      <alignment horizontal="right"/>
    </xf>
    <xf numFmtId="0" fontId="8" fillId="0" borderId="0" xfId="23" quotePrefix="1" applyNumberFormat="1" applyFont="1" applyFill="1" applyBorder="1" applyAlignment="1" applyProtection="1">
      <alignment horizontal="left" vertical="top" wrapText="1"/>
    </xf>
    <xf numFmtId="4" fontId="8" fillId="0" borderId="0" xfId="23" applyNumberFormat="1" applyFont="1" applyFill="1" applyBorder="1" applyAlignment="1" applyProtection="1">
      <alignment horizontal="right"/>
    </xf>
    <xf numFmtId="170" fontId="9" fillId="0" borderId="0" xfId="27" applyNumberFormat="1" applyFont="1" applyFill="1" applyBorder="1" applyAlignment="1" applyProtection="1">
      <alignment horizontal="center" vertical="top"/>
    </xf>
    <xf numFmtId="0" fontId="17" fillId="0" borderId="0" xfId="16" applyNumberFormat="1" applyFont="1" applyFill="1" applyBorder="1" applyAlignment="1" applyProtection="1">
      <alignment horizontal="left" vertical="top" wrapText="1"/>
    </xf>
    <xf numFmtId="169" fontId="17" fillId="0" borderId="0" xfId="23" applyNumberFormat="1" applyFont="1" applyFill="1" applyBorder="1" applyAlignment="1" applyProtection="1">
      <alignment horizontal="right"/>
    </xf>
    <xf numFmtId="0" fontId="13" fillId="0" borderId="0" xfId="2" applyFont="1" applyAlignment="1">
      <alignment horizontal="left" vertical="top" wrapText="1"/>
    </xf>
    <xf numFmtId="0" fontId="8" fillId="0" borderId="0" xfId="2" applyFont="1" applyAlignment="1">
      <alignment horizontal="right" wrapText="1"/>
    </xf>
    <xf numFmtId="169" fontId="77" fillId="0" borderId="0" xfId="2" applyNumberFormat="1" applyFont="1" applyAlignment="1">
      <alignment horizontal="right"/>
    </xf>
    <xf numFmtId="0" fontId="8" fillId="0" borderId="0" xfId="2" quotePrefix="1" applyFont="1" applyAlignment="1">
      <alignment horizontal="left" vertical="top" wrapText="1"/>
    </xf>
    <xf numFmtId="169" fontId="17" fillId="0" borderId="0" xfId="2" applyNumberFormat="1" applyAlignment="1">
      <alignment horizontal="right"/>
    </xf>
    <xf numFmtId="0" fontId="16" fillId="0" borderId="0" xfId="27" applyNumberFormat="1" applyFont="1" applyFill="1" applyBorder="1" applyAlignment="1" applyProtection="1">
      <alignment horizontal="left" wrapText="1"/>
    </xf>
    <xf numFmtId="0" fontId="0" fillId="0" borderId="0" xfId="0" applyAlignment="1">
      <alignment horizontal="right" wrapText="1"/>
    </xf>
    <xf numFmtId="4" fontId="16" fillId="0" borderId="0" xfId="13" applyNumberFormat="1" applyFont="1" applyFill="1" applyBorder="1" applyAlignment="1" applyProtection="1">
      <alignment horizontal="right"/>
    </xf>
    <xf numFmtId="0" fontId="0" fillId="0" borderId="0" xfId="2" quotePrefix="1" applyFont="1" applyAlignment="1">
      <alignment horizontal="left" vertical="top" wrapText="1"/>
    </xf>
    <xf numFmtId="170" fontId="18" fillId="0" borderId="0" xfId="14" applyNumberFormat="1" applyFont="1" applyFill="1" applyBorder="1" applyAlignment="1" applyProtection="1">
      <alignment horizontal="center" vertical="top"/>
    </xf>
    <xf numFmtId="0" fontId="0" fillId="0" borderId="0" xfId="17" applyNumberFormat="1" applyFont="1" applyFill="1" applyBorder="1" applyAlignment="1" applyProtection="1">
      <alignment horizontal="left" vertical="top" wrapText="1"/>
    </xf>
    <xf numFmtId="0" fontId="16" fillId="0" borderId="0" xfId="17" applyNumberFormat="1" applyFont="1" applyFill="1" applyBorder="1" applyAlignment="1" applyProtection="1">
      <alignment horizontal="left" vertical="top" wrapText="1"/>
    </xf>
    <xf numFmtId="0" fontId="0" fillId="0" borderId="0" xfId="18" applyNumberFormat="1" applyFont="1" applyFill="1" applyBorder="1" applyAlignment="1" applyProtection="1">
      <alignment horizontal="left" vertical="top" wrapText="1"/>
    </xf>
    <xf numFmtId="0" fontId="16" fillId="0" borderId="0" xfId="694" applyAlignment="1">
      <alignment wrapText="1"/>
    </xf>
    <xf numFmtId="0" fontId="8" fillId="0" borderId="0" xfId="694" applyFont="1" applyAlignment="1">
      <alignment horizontal="right" wrapText="1"/>
    </xf>
    <xf numFmtId="169" fontId="8" fillId="0" borderId="0" xfId="27" applyNumberFormat="1" applyFont="1" applyFill="1" applyBorder="1" applyAlignment="1" applyProtection="1">
      <alignment horizontal="right"/>
    </xf>
    <xf numFmtId="4" fontId="8" fillId="0" borderId="0" xfId="16" applyNumberFormat="1" applyFont="1" applyFill="1" applyBorder="1" applyAlignment="1" applyProtection="1">
      <alignment horizontal="right"/>
    </xf>
    <xf numFmtId="0" fontId="8" fillId="0" borderId="0" xfId="13" applyNumberFormat="1" applyFont="1" applyFill="1" applyBorder="1" applyAlignment="1" applyProtection="1">
      <alignment horizontal="left" wrapText="1"/>
    </xf>
    <xf numFmtId="49" fontId="79" fillId="0" borderId="0" xfId="0" applyNumberFormat="1" applyFont="1" applyAlignment="1">
      <alignment horizontal="center" vertical="top"/>
    </xf>
    <xf numFmtId="49" fontId="0" fillId="0" borderId="0" xfId="0" applyNumberFormat="1" applyAlignment="1">
      <alignment horizontal="left" vertical="top" wrapText="1"/>
    </xf>
    <xf numFmtId="0" fontId="8" fillId="0" borderId="0" xfId="13" quotePrefix="1" applyNumberFormat="1" applyFont="1" applyFill="1" applyBorder="1" applyAlignment="1" applyProtection="1">
      <alignment horizontal="left" wrapText="1"/>
    </xf>
    <xf numFmtId="169" fontId="8" fillId="0" borderId="0" xfId="0" applyNumberFormat="1" applyFont="1" applyAlignment="1">
      <alignment horizontal="right" wrapText="1"/>
    </xf>
    <xf numFmtId="170" fontId="18" fillId="0" borderId="0" xfId="13" applyNumberFormat="1" applyFont="1" applyFill="1" applyBorder="1" applyAlignment="1" applyProtection="1">
      <alignment horizontal="center" vertical="top"/>
    </xf>
    <xf numFmtId="0" fontId="7" fillId="0" borderId="0" xfId="0" applyFont="1" applyAlignment="1">
      <alignment vertical="top"/>
    </xf>
    <xf numFmtId="0" fontId="16" fillId="0" borderId="0" xfId="0" applyFont="1" applyAlignment="1">
      <alignment horizontal="center" vertical="top"/>
    </xf>
    <xf numFmtId="0" fontId="16" fillId="0" borderId="0" xfId="0" applyFont="1" applyAlignment="1">
      <alignment vertical="top"/>
    </xf>
    <xf numFmtId="169" fontId="8" fillId="0" borderId="0" xfId="13" applyNumberFormat="1" applyFont="1" applyFill="1" applyBorder="1" applyAlignment="1" applyProtection="1">
      <alignment horizontal="right" vertical="center"/>
    </xf>
    <xf numFmtId="0" fontId="16" fillId="0" borderId="0" xfId="0" applyFont="1" applyAlignment="1">
      <alignment horizontal="left" vertical="top"/>
    </xf>
    <xf numFmtId="169" fontId="8" fillId="0" borderId="0" xfId="13" applyNumberFormat="1" applyFont="1" applyFill="1" applyAlignment="1" applyProtection="1">
      <alignment horizontal="right" vertical="center"/>
    </xf>
    <xf numFmtId="170" fontId="0" fillId="0" borderId="0" xfId="0" applyNumberFormat="1" applyAlignment="1">
      <alignment horizontal="center" vertical="top"/>
    </xf>
    <xf numFmtId="170" fontId="0" fillId="0" borderId="0" xfId="0" applyNumberFormat="1" applyAlignment="1">
      <alignment horizontal="left" vertical="top"/>
    </xf>
    <xf numFmtId="170" fontId="0" fillId="0" borderId="0" xfId="13" applyNumberFormat="1" applyFont="1" applyFill="1" applyBorder="1" applyAlignment="1" applyProtection="1">
      <alignment horizontal="center" vertical="top"/>
    </xf>
    <xf numFmtId="0" fontId="16" fillId="0" borderId="2" xfId="0" applyFont="1" applyBorder="1" applyAlignment="1">
      <alignment horizontal="right"/>
    </xf>
    <xf numFmtId="169" fontId="8" fillId="0" borderId="2" xfId="13" applyNumberFormat="1" applyFont="1" applyFill="1" applyBorder="1" applyAlignment="1" applyProtection="1">
      <alignment horizontal="right" vertical="center"/>
    </xf>
    <xf numFmtId="4" fontId="16" fillId="0" borderId="2" xfId="0" applyNumberFormat="1" applyFont="1" applyBorder="1" applyAlignment="1">
      <alignment horizontal="right"/>
    </xf>
    <xf numFmtId="4" fontId="16" fillId="0" borderId="2" xfId="0" applyNumberFormat="1" applyFont="1" applyBorder="1"/>
    <xf numFmtId="0" fontId="16" fillId="0" borderId="4" xfId="0" applyFont="1" applyBorder="1" applyAlignment="1">
      <alignment horizontal="right"/>
    </xf>
    <xf numFmtId="169" fontId="6" fillId="0" borderId="4" xfId="13" applyNumberFormat="1" applyFont="1" applyFill="1" applyBorder="1" applyAlignment="1" applyProtection="1">
      <alignment horizontal="right" vertical="center"/>
    </xf>
    <xf numFmtId="4" fontId="16" fillId="0" borderId="4" xfId="0" applyNumberFormat="1" applyFont="1" applyBorder="1" applyAlignment="1">
      <alignment horizontal="right"/>
    </xf>
    <xf numFmtId="0" fontId="16" fillId="0" borderId="0" xfId="16" applyNumberFormat="1" applyFont="1" applyFill="1" applyBorder="1" applyAlignment="1" applyProtection="1">
      <alignment horizontal="left" vertical="top" wrapText="1"/>
    </xf>
    <xf numFmtId="0" fontId="0" fillId="0" borderId="0" xfId="0" applyAlignment="1">
      <alignment vertical="top" wrapText="1"/>
    </xf>
    <xf numFmtId="0" fontId="20" fillId="0" borderId="0" xfId="0" applyFont="1" applyAlignment="1">
      <alignment horizontal="right"/>
    </xf>
    <xf numFmtId="176" fontId="20" fillId="0" borderId="0" xfId="36" applyNumberFormat="1" applyFont="1" applyFill="1" applyBorder="1" applyAlignment="1" applyProtection="1">
      <alignment horizontal="right"/>
    </xf>
    <xf numFmtId="0" fontId="71" fillId="0" borderId="0" xfId="0" applyFont="1" applyAlignment="1">
      <alignment horizontal="right"/>
    </xf>
    <xf numFmtId="0" fontId="22" fillId="0" borderId="0" xfId="2" applyFont="1"/>
    <xf numFmtId="0" fontId="22" fillId="0" borderId="0" xfId="0" applyFont="1" applyAlignment="1">
      <alignment horizontal="center"/>
    </xf>
    <xf numFmtId="0" fontId="22" fillId="0" borderId="0" xfId="0" applyFont="1" applyAlignment="1">
      <alignment vertical="top"/>
    </xf>
    <xf numFmtId="171" fontId="22" fillId="0" borderId="0" xfId="0" applyNumberFormat="1" applyFont="1" applyAlignment="1">
      <alignment horizontal="right"/>
    </xf>
    <xf numFmtId="171" fontId="22" fillId="0" borderId="0" xfId="0" applyNumberFormat="1" applyFont="1"/>
    <xf numFmtId="0" fontId="22" fillId="0" borderId="0" xfId="0" applyFont="1" applyAlignment="1">
      <alignment horizontal="right"/>
    </xf>
    <xf numFmtId="0" fontId="71" fillId="0" borderId="0" xfId="0" applyFont="1"/>
    <xf numFmtId="171" fontId="71" fillId="0" borderId="0" xfId="0" applyNumberFormat="1" applyFont="1"/>
    <xf numFmtId="0" fontId="71" fillId="0" borderId="0" xfId="0" applyFont="1" applyAlignment="1">
      <alignment horizontal="left" wrapText="1"/>
    </xf>
    <xf numFmtId="0" fontId="22" fillId="0" borderId="33" xfId="0" applyFont="1" applyBorder="1" applyAlignment="1">
      <alignment vertical="top"/>
    </xf>
    <xf numFmtId="171" fontId="22" fillId="0" borderId="34" xfId="0" applyNumberFormat="1" applyFont="1" applyBorder="1"/>
    <xf numFmtId="0" fontId="71" fillId="0" borderId="0" xfId="0" applyFont="1" applyAlignment="1">
      <alignment vertical="top"/>
    </xf>
    <xf numFmtId="171" fontId="0" fillId="0" borderId="0" xfId="0" applyNumberFormat="1"/>
    <xf numFmtId="0" fontId="0" fillId="0" borderId="0" xfId="0" applyAlignment="1">
      <alignment horizontal="right" vertical="top"/>
    </xf>
    <xf numFmtId="0" fontId="11" fillId="0" borderId="0" xfId="0" applyFont="1" applyAlignment="1">
      <alignment vertical="top"/>
    </xf>
    <xf numFmtId="0" fontId="10" fillId="0" borderId="0" xfId="0" applyFont="1" applyAlignment="1">
      <alignment vertical="top"/>
    </xf>
    <xf numFmtId="0" fontId="6" fillId="0" borderId="0" xfId="0" applyFont="1" applyAlignment="1">
      <alignment horizontal="right" vertical="top"/>
    </xf>
    <xf numFmtId="0" fontId="81" fillId="0" borderId="0" xfId="741" applyAlignment="1">
      <alignment horizontal="left" vertical="top" wrapText="1"/>
    </xf>
    <xf numFmtId="177" fontId="20" fillId="0" borderId="0" xfId="0" applyNumberFormat="1" applyFont="1" applyAlignment="1">
      <alignment horizontal="left" wrapText="1"/>
    </xf>
    <xf numFmtId="0" fontId="20" fillId="0" borderId="0" xfId="741" applyFont="1" applyAlignment="1">
      <alignment horizontal="left" vertical="top" wrapText="1"/>
    </xf>
    <xf numFmtId="0" fontId="8" fillId="0" borderId="0" xfId="741" applyFont="1" applyAlignment="1">
      <alignment horizontal="left" vertical="top" wrapText="1"/>
    </xf>
    <xf numFmtId="0" fontId="0" fillId="0" borderId="0" xfId="692" applyFont="1" applyAlignment="1">
      <alignment horizontal="left" vertical="top" wrapText="1"/>
    </xf>
    <xf numFmtId="0" fontId="16" fillId="0" borderId="0" xfId="741" applyFont="1" applyAlignment="1">
      <alignment horizontal="left" vertical="top" wrapText="1"/>
    </xf>
    <xf numFmtId="0" fontId="0" fillId="0" borderId="0" xfId="692" applyFont="1" applyAlignment="1">
      <alignment wrapText="1"/>
    </xf>
    <xf numFmtId="175" fontId="6" fillId="0" borderId="0" xfId="0" applyNumberFormat="1" applyFont="1"/>
    <xf numFmtId="0" fontId="16" fillId="0" borderId="0" xfId="692" applyAlignment="1">
      <alignment horizontal="left" vertical="top" wrapText="1"/>
    </xf>
    <xf numFmtId="175" fontId="0" fillId="0" borderId="0" xfId="0" applyNumberFormat="1"/>
    <xf numFmtId="169" fontId="13" fillId="0" borderId="0" xfId="36" applyNumberFormat="1" applyFont="1" applyFill="1" applyBorder="1" applyAlignment="1" applyProtection="1">
      <alignment horizontal="right"/>
    </xf>
    <xf numFmtId="4" fontId="13" fillId="0" borderId="0" xfId="36" applyNumberFormat="1" applyFont="1" applyFill="1" applyBorder="1" applyAlignment="1" applyProtection="1">
      <alignment horizontal="right"/>
    </xf>
    <xf numFmtId="49" fontId="50" fillId="0" borderId="0" xfId="741" applyNumberFormat="1" applyFont="1" applyAlignment="1">
      <alignment horizontal="left" vertical="top" wrapText="1"/>
    </xf>
    <xf numFmtId="49" fontId="82" fillId="0" borderId="0" xfId="741" applyNumberFormat="1" applyFont="1" applyAlignment="1">
      <alignment horizontal="left" vertical="top" wrapText="1"/>
    </xf>
    <xf numFmtId="0" fontId="20" fillId="0" borderId="0" xfId="30" applyAlignment="1">
      <alignment horizontal="left" vertical="top" wrapText="1"/>
    </xf>
    <xf numFmtId="0" fontId="76" fillId="0" borderId="0" xfId="741" applyFont="1" applyAlignment="1">
      <alignment horizontal="left" vertical="top" wrapText="1"/>
    </xf>
    <xf numFmtId="0" fontId="20" fillId="0" borderId="0" xfId="741" quotePrefix="1" applyFont="1" applyAlignment="1">
      <alignment horizontal="left" vertical="top" wrapText="1"/>
    </xf>
    <xf numFmtId="4" fontId="16" fillId="0" borderId="0" xfId="0" applyNumberFormat="1" applyFont="1" applyAlignment="1" applyProtection="1">
      <alignment horizontal="right"/>
      <protection locked="0"/>
    </xf>
    <xf numFmtId="4" fontId="8" fillId="0" borderId="0" xfId="0" applyNumberFormat="1" applyFont="1" applyAlignment="1" applyProtection="1">
      <alignment horizontal="right"/>
      <protection locked="0"/>
    </xf>
    <xf numFmtId="4" fontId="8" fillId="0" borderId="0" xfId="8" applyNumberFormat="1" applyFont="1" applyAlignment="1" applyProtection="1">
      <alignment horizontal="right"/>
      <protection locked="0"/>
    </xf>
    <xf numFmtId="4" fontId="8" fillId="0" borderId="0" xfId="12" applyNumberFormat="1" applyFont="1" applyFill="1" applyBorder="1" applyAlignment="1" applyProtection="1">
      <alignment horizontal="right"/>
      <protection locked="0"/>
    </xf>
    <xf numFmtId="4" fontId="8" fillId="0" borderId="0" xfId="13" applyNumberFormat="1" applyFont="1" applyFill="1" applyBorder="1" applyAlignment="1" applyProtection="1">
      <alignment horizontal="right"/>
      <protection locked="0"/>
    </xf>
    <xf numFmtId="4" fontId="16" fillId="0" borderId="0" xfId="13" applyNumberFormat="1" applyFont="1" applyFill="1" applyBorder="1" applyAlignment="1" applyProtection="1">
      <alignment horizontal="right"/>
      <protection locked="0"/>
    </xf>
    <xf numFmtId="4" fontId="16" fillId="0" borderId="0" xfId="2" applyNumberFormat="1" applyFont="1" applyAlignment="1" applyProtection="1">
      <alignment horizontal="right"/>
      <protection locked="0"/>
    </xf>
    <xf numFmtId="4" fontId="8" fillId="0" borderId="0" xfId="27" applyNumberFormat="1" applyFont="1" applyFill="1" applyBorder="1" applyAlignment="1" applyProtection="1">
      <alignment horizontal="right"/>
      <protection locked="0"/>
    </xf>
    <xf numFmtId="4" fontId="16" fillId="0" borderId="0" xfId="23" applyNumberFormat="1" applyFont="1" applyFill="1" applyBorder="1" applyAlignment="1" applyProtection="1">
      <alignment horizontal="right"/>
      <protection locked="0"/>
    </xf>
    <xf numFmtId="4" fontId="8" fillId="0" borderId="0" xfId="23" applyNumberFormat="1" applyFont="1" applyFill="1" applyBorder="1" applyAlignment="1" applyProtection="1">
      <alignment horizontal="right"/>
      <protection locked="0"/>
    </xf>
    <xf numFmtId="168" fontId="8" fillId="0" borderId="0" xfId="2" applyNumberFormat="1" applyFont="1" applyAlignment="1" applyProtection="1">
      <alignment horizontal="right"/>
      <protection locked="0"/>
    </xf>
    <xf numFmtId="169" fontId="16" fillId="0" borderId="0" xfId="23" applyNumberFormat="1" applyFont="1" applyFill="1" applyBorder="1" applyAlignment="1" applyProtection="1">
      <alignment horizontal="right"/>
      <protection locked="0"/>
    </xf>
    <xf numFmtId="0" fontId="0" fillId="52" borderId="1" xfId="0" applyFill="1" applyBorder="1" applyAlignment="1">
      <alignment wrapText="1"/>
    </xf>
    <xf numFmtId="0" fontId="0" fillId="52" borderId="1" xfId="0" applyFill="1" applyBorder="1"/>
    <xf numFmtId="178" fontId="0" fillId="0" borderId="1" xfId="0" applyNumberFormat="1" applyBorder="1"/>
    <xf numFmtId="178" fontId="0" fillId="52" borderId="1" xfId="0" applyNumberFormat="1" applyFill="1" applyBorder="1"/>
    <xf numFmtId="0" fontId="0" fillId="0" borderId="1" xfId="0" applyBorder="1"/>
    <xf numFmtId="178" fontId="0" fillId="0" borderId="35" xfId="0" applyNumberFormat="1" applyBorder="1"/>
    <xf numFmtId="0" fontId="0" fillId="0" borderId="0" xfId="0" applyAlignment="1">
      <alignment horizontal="left" vertical="top"/>
    </xf>
    <xf numFmtId="178" fontId="0" fillId="52" borderId="3" xfId="0" applyNumberFormat="1" applyFill="1" applyBorder="1" applyAlignment="1">
      <alignment horizontal="center"/>
    </xf>
    <xf numFmtId="178" fontId="0" fillId="52" borderId="5" xfId="0" applyNumberFormat="1" applyFill="1" applyBorder="1" applyAlignment="1">
      <alignment horizontal="center"/>
    </xf>
    <xf numFmtId="0" fontId="0" fillId="0" borderId="0" xfId="0" applyAlignment="1">
      <alignment horizontal="left" vertical="top" wrapText="1"/>
    </xf>
    <xf numFmtId="0" fontId="0" fillId="0" borderId="0" xfId="0" applyAlignment="1">
      <alignment wrapText="1"/>
    </xf>
  </cellXfs>
  <cellStyles count="745">
    <cellStyle name="20 % – Poudarek1 2" xfId="53" xr:uid="{00000000-0005-0000-0000-00006C000000}"/>
    <cellStyle name="20 % – Poudarek1 2 2" xfId="54" xr:uid="{00000000-0005-0000-0000-00006D000000}"/>
    <cellStyle name="20 % – Poudarek1 3" xfId="55" xr:uid="{00000000-0005-0000-0000-00006E000000}"/>
    <cellStyle name="20 % – Poudarek2 2" xfId="56" xr:uid="{00000000-0005-0000-0000-00006F000000}"/>
    <cellStyle name="20 % – Poudarek2 2 2" xfId="57" xr:uid="{00000000-0005-0000-0000-000070000000}"/>
    <cellStyle name="20 % – Poudarek2 3" xfId="58" xr:uid="{00000000-0005-0000-0000-000071000000}"/>
    <cellStyle name="20 % – Poudarek3 2" xfId="59" xr:uid="{00000000-0005-0000-0000-000072000000}"/>
    <cellStyle name="20 % – Poudarek3 2 2" xfId="60" xr:uid="{00000000-0005-0000-0000-000073000000}"/>
    <cellStyle name="20 % – Poudarek3 3" xfId="61" xr:uid="{00000000-0005-0000-0000-000074000000}"/>
    <cellStyle name="20 % – Poudarek4 2" xfId="62" xr:uid="{00000000-0005-0000-0000-000075000000}"/>
    <cellStyle name="20 % – Poudarek4 2 2" xfId="63" xr:uid="{00000000-0005-0000-0000-000076000000}"/>
    <cellStyle name="20 % – Poudarek4 3" xfId="64" xr:uid="{00000000-0005-0000-0000-000077000000}"/>
    <cellStyle name="20 % – Poudarek5 2" xfId="65" xr:uid="{00000000-0005-0000-0000-000078000000}"/>
    <cellStyle name="20 % – Poudarek5 3" xfId="66" xr:uid="{00000000-0005-0000-0000-000079000000}"/>
    <cellStyle name="20 % – Poudarek6 2" xfId="67" xr:uid="{00000000-0005-0000-0000-00007A000000}"/>
    <cellStyle name="20 % – Poudarek6 2 2" xfId="68" xr:uid="{00000000-0005-0000-0000-00007B000000}"/>
    <cellStyle name="20 % – Poudarek6 3" xfId="69" xr:uid="{00000000-0005-0000-0000-00007C000000}"/>
    <cellStyle name="40 % – Poudarek1 2" xfId="70" xr:uid="{00000000-0005-0000-0000-00007D000000}"/>
    <cellStyle name="40 % – Poudarek1 2 2" xfId="71" xr:uid="{00000000-0005-0000-0000-00007E000000}"/>
    <cellStyle name="40 % – Poudarek1 3" xfId="72" xr:uid="{00000000-0005-0000-0000-00007F000000}"/>
    <cellStyle name="40 % – Poudarek2 2" xfId="73" xr:uid="{00000000-0005-0000-0000-000080000000}"/>
    <cellStyle name="40 % – Poudarek2 3" xfId="74" xr:uid="{00000000-0005-0000-0000-000081000000}"/>
    <cellStyle name="40 % – Poudarek3 2" xfId="75" xr:uid="{00000000-0005-0000-0000-000082000000}"/>
    <cellStyle name="40 % – Poudarek3 2 2" xfId="76" xr:uid="{00000000-0005-0000-0000-000083000000}"/>
    <cellStyle name="40 % – Poudarek3 3" xfId="77" xr:uid="{00000000-0005-0000-0000-000084000000}"/>
    <cellStyle name="40 % – Poudarek4 2" xfId="78" xr:uid="{00000000-0005-0000-0000-000085000000}"/>
    <cellStyle name="40 % – Poudarek4 2 2" xfId="79" xr:uid="{00000000-0005-0000-0000-000086000000}"/>
    <cellStyle name="40 % – Poudarek4 3" xfId="80" xr:uid="{00000000-0005-0000-0000-000087000000}"/>
    <cellStyle name="40 % – Poudarek5 2" xfId="81" xr:uid="{00000000-0005-0000-0000-000088000000}"/>
    <cellStyle name="40 % – Poudarek5 2 2" xfId="82" xr:uid="{00000000-0005-0000-0000-000089000000}"/>
    <cellStyle name="40 % – Poudarek5 3" xfId="83" xr:uid="{00000000-0005-0000-0000-00008A000000}"/>
    <cellStyle name="40 % – Poudarek6 2" xfId="84" xr:uid="{00000000-0005-0000-0000-00008B000000}"/>
    <cellStyle name="40 % – Poudarek6 2 2" xfId="85" xr:uid="{00000000-0005-0000-0000-00008C000000}"/>
    <cellStyle name="40 % – Poudarek6 3" xfId="86" xr:uid="{00000000-0005-0000-0000-00008D000000}"/>
    <cellStyle name="60 % – Poudarek1 2" xfId="87" xr:uid="{00000000-0005-0000-0000-00008E000000}"/>
    <cellStyle name="60 % – Poudarek1 2 2" xfId="88" xr:uid="{00000000-0005-0000-0000-00008F000000}"/>
    <cellStyle name="60 % – Poudarek1 3" xfId="89" xr:uid="{00000000-0005-0000-0000-000090000000}"/>
    <cellStyle name="60 % – Poudarek2 2" xfId="90" xr:uid="{00000000-0005-0000-0000-000091000000}"/>
    <cellStyle name="60 % – Poudarek2 2 2" xfId="91" xr:uid="{00000000-0005-0000-0000-000092000000}"/>
    <cellStyle name="60 % – Poudarek2 3" xfId="92" xr:uid="{00000000-0005-0000-0000-000093000000}"/>
    <cellStyle name="60 % – Poudarek3 2" xfId="93" xr:uid="{00000000-0005-0000-0000-000094000000}"/>
    <cellStyle name="60 % – Poudarek3 2 2" xfId="94" xr:uid="{00000000-0005-0000-0000-000095000000}"/>
    <cellStyle name="60 % – Poudarek3 3" xfId="95" xr:uid="{00000000-0005-0000-0000-000096000000}"/>
    <cellStyle name="60 % – Poudarek4 2" xfId="96" xr:uid="{00000000-0005-0000-0000-000097000000}"/>
    <cellStyle name="60 % – Poudarek4 2 2" xfId="97" xr:uid="{00000000-0005-0000-0000-000098000000}"/>
    <cellStyle name="60 % – Poudarek4 3" xfId="98" xr:uid="{00000000-0005-0000-0000-000099000000}"/>
    <cellStyle name="60 % – Poudarek5 2" xfId="99" xr:uid="{00000000-0005-0000-0000-00009A000000}"/>
    <cellStyle name="60 % – Poudarek5 2 2" xfId="100" xr:uid="{00000000-0005-0000-0000-00009B000000}"/>
    <cellStyle name="60 % – Poudarek5 3" xfId="101" xr:uid="{00000000-0005-0000-0000-00009C000000}"/>
    <cellStyle name="60 % – Poudarek6 2" xfId="102" xr:uid="{00000000-0005-0000-0000-00009D000000}"/>
    <cellStyle name="60 % – Poudarek6 2 2" xfId="103" xr:uid="{00000000-0005-0000-0000-00009E000000}"/>
    <cellStyle name="60 % – Poudarek6 3" xfId="104" xr:uid="{00000000-0005-0000-0000-00009F000000}"/>
    <cellStyle name="Accent1" xfId="105" xr:uid="{00000000-0005-0000-0000-0000A0000000}"/>
    <cellStyle name="Accent2" xfId="106" xr:uid="{00000000-0005-0000-0000-0000A1000000}"/>
    <cellStyle name="Accent3" xfId="107" xr:uid="{00000000-0005-0000-0000-0000A2000000}"/>
    <cellStyle name="Accent4" xfId="108" xr:uid="{00000000-0005-0000-0000-0000A3000000}"/>
    <cellStyle name="Accent5" xfId="109" xr:uid="{00000000-0005-0000-0000-0000A4000000}"/>
    <cellStyle name="Accent6" xfId="110" xr:uid="{00000000-0005-0000-0000-0000A5000000}"/>
    <cellStyle name="Background" xfId="111" xr:uid="{00000000-0005-0000-0000-0000A6000000}"/>
    <cellStyle name="Background 2" xfId="112" xr:uid="{00000000-0005-0000-0000-0000A7000000}"/>
    <cellStyle name="Background 3" xfId="113" xr:uid="{00000000-0005-0000-0000-0000A8000000}"/>
    <cellStyle name="Background 3 2" xfId="114" xr:uid="{00000000-0005-0000-0000-0000A9000000}"/>
    <cellStyle name="Bad" xfId="115" xr:uid="{00000000-0005-0000-0000-0000AA000000}"/>
    <cellStyle name="Calculation" xfId="116" xr:uid="{00000000-0005-0000-0000-0000AB000000}"/>
    <cellStyle name="Card" xfId="117" xr:uid="{00000000-0005-0000-0000-0000AC000000}"/>
    <cellStyle name="Card 2" xfId="118" xr:uid="{00000000-0005-0000-0000-0000AD000000}"/>
    <cellStyle name="Card 3" xfId="119" xr:uid="{00000000-0005-0000-0000-0000AE000000}"/>
    <cellStyle name="Card 3 2" xfId="120" xr:uid="{00000000-0005-0000-0000-0000AF000000}"/>
    <cellStyle name="Card B" xfId="121" xr:uid="{00000000-0005-0000-0000-0000B0000000}"/>
    <cellStyle name="Card B 2" xfId="122" xr:uid="{00000000-0005-0000-0000-0000B1000000}"/>
    <cellStyle name="Card B 3" xfId="123" xr:uid="{00000000-0005-0000-0000-0000B2000000}"/>
    <cellStyle name="Card B 3 2" xfId="124" xr:uid="{00000000-0005-0000-0000-0000B3000000}"/>
    <cellStyle name="Card BL" xfId="125" xr:uid="{00000000-0005-0000-0000-0000B4000000}"/>
    <cellStyle name="Card BL 2" xfId="126" xr:uid="{00000000-0005-0000-0000-0000B5000000}"/>
    <cellStyle name="Card BL 3" xfId="127" xr:uid="{00000000-0005-0000-0000-0000B6000000}"/>
    <cellStyle name="Card BL 3 2" xfId="128" xr:uid="{00000000-0005-0000-0000-0000B7000000}"/>
    <cellStyle name="Card BR" xfId="129" xr:uid="{00000000-0005-0000-0000-0000B8000000}"/>
    <cellStyle name="Card BR 2" xfId="130" xr:uid="{00000000-0005-0000-0000-0000B9000000}"/>
    <cellStyle name="Card BR 3" xfId="131" xr:uid="{00000000-0005-0000-0000-0000BA000000}"/>
    <cellStyle name="Card BR 3 2" xfId="132" xr:uid="{00000000-0005-0000-0000-0000BB000000}"/>
    <cellStyle name="Card L" xfId="133" xr:uid="{00000000-0005-0000-0000-0000BC000000}"/>
    <cellStyle name="Card L 2" xfId="134" xr:uid="{00000000-0005-0000-0000-0000BD000000}"/>
    <cellStyle name="Card L 3" xfId="135" xr:uid="{00000000-0005-0000-0000-0000BE000000}"/>
    <cellStyle name="Card L 3 2" xfId="136" xr:uid="{00000000-0005-0000-0000-0000BF000000}"/>
    <cellStyle name="Card R" xfId="137" xr:uid="{00000000-0005-0000-0000-0000C0000000}"/>
    <cellStyle name="Card R 2" xfId="138" xr:uid="{00000000-0005-0000-0000-0000C1000000}"/>
    <cellStyle name="Card R 3" xfId="139" xr:uid="{00000000-0005-0000-0000-0000C2000000}"/>
    <cellStyle name="Card R 3 2" xfId="140" xr:uid="{00000000-0005-0000-0000-0000C3000000}"/>
    <cellStyle name="Card T" xfId="141" xr:uid="{00000000-0005-0000-0000-0000C4000000}"/>
    <cellStyle name="Card T 2" xfId="142" xr:uid="{00000000-0005-0000-0000-0000C5000000}"/>
    <cellStyle name="Card T 3" xfId="143" xr:uid="{00000000-0005-0000-0000-0000C6000000}"/>
    <cellStyle name="Card T 3 2" xfId="144" xr:uid="{00000000-0005-0000-0000-0000C7000000}"/>
    <cellStyle name="Card TL" xfId="145" xr:uid="{00000000-0005-0000-0000-0000C8000000}"/>
    <cellStyle name="Card TL 2" xfId="146" xr:uid="{00000000-0005-0000-0000-0000C9000000}"/>
    <cellStyle name="Card TL 3" xfId="147" xr:uid="{00000000-0005-0000-0000-0000CA000000}"/>
    <cellStyle name="Card TL 3 2" xfId="148" xr:uid="{00000000-0005-0000-0000-0000CB000000}"/>
    <cellStyle name="Card TR" xfId="149" xr:uid="{00000000-0005-0000-0000-0000CC000000}"/>
    <cellStyle name="Card TR 2" xfId="150" xr:uid="{00000000-0005-0000-0000-0000CD000000}"/>
    <cellStyle name="Card TR 3" xfId="151" xr:uid="{00000000-0005-0000-0000-0000CE000000}"/>
    <cellStyle name="Card TR 3 2" xfId="152" xr:uid="{00000000-0005-0000-0000-0000CF000000}"/>
    <cellStyle name="Card_obrtna dela" xfId="153" xr:uid="{00000000-0005-0000-0000-0000D0000000}"/>
    <cellStyle name="Cena/vrednost" xfId="709" xr:uid="{23101118-94E4-4B29-B9E9-051449829879}"/>
    <cellStyle name="Check Cell" xfId="154" xr:uid="{00000000-0005-0000-0000-0000D1000000}"/>
    <cellStyle name="Column Header" xfId="155" xr:uid="{00000000-0005-0000-0000-0000D2000000}"/>
    <cellStyle name="Column Header 2" xfId="156" xr:uid="{00000000-0005-0000-0000-0000D3000000}"/>
    <cellStyle name="Column Header 3" xfId="157" xr:uid="{00000000-0005-0000-0000-0000D4000000}"/>
    <cellStyle name="Column Header 3 2" xfId="158" xr:uid="{00000000-0005-0000-0000-0000D5000000}"/>
    <cellStyle name="Comma 2" xfId="159" xr:uid="{00000000-0005-0000-0000-0000D6000000}"/>
    <cellStyle name="Comma 2 2" xfId="160" xr:uid="{00000000-0005-0000-0000-0000D7000000}"/>
    <cellStyle name="Comma 2 2 2" xfId="161" xr:uid="{00000000-0005-0000-0000-0000D8000000}"/>
    <cellStyle name="Comma 2 3" xfId="162" xr:uid="{00000000-0005-0000-0000-0000D9000000}"/>
    <cellStyle name="Comma 2 4" xfId="163" xr:uid="{00000000-0005-0000-0000-0000DA000000}"/>
    <cellStyle name="Comma_Sheet1" xfId="164" xr:uid="{00000000-0005-0000-0000-0000DB000000}"/>
    <cellStyle name="Date" xfId="165" xr:uid="{00000000-0005-0000-0000-0000DC000000}"/>
    <cellStyle name="Date 2" xfId="166" xr:uid="{00000000-0005-0000-0000-0000DD000000}"/>
    <cellStyle name="Dobro 2" xfId="167" xr:uid="{00000000-0005-0000-0000-0000DE000000}"/>
    <cellStyle name="Dobro 2 2" xfId="168" xr:uid="{00000000-0005-0000-0000-0000DF000000}"/>
    <cellStyle name="Dobro 3" xfId="169" xr:uid="{00000000-0005-0000-0000-0000E0000000}"/>
    <cellStyle name="Euro" xfId="1" xr:uid="{00000000-0005-0000-0000-000000000000}"/>
    <cellStyle name="Excel Built-in 20% - Accent1" xfId="170" xr:uid="{00000000-0005-0000-0000-0000E1000000}"/>
    <cellStyle name="Excel Built-in 20% - Accent2" xfId="171" xr:uid="{00000000-0005-0000-0000-0000E2000000}"/>
    <cellStyle name="Excel Built-in 20% - Accent3" xfId="172" xr:uid="{00000000-0005-0000-0000-0000E3000000}"/>
    <cellStyle name="Excel Built-in 20% - Accent4" xfId="173" xr:uid="{00000000-0005-0000-0000-0000E4000000}"/>
    <cellStyle name="Excel Built-in 20% - Accent5" xfId="174" xr:uid="{00000000-0005-0000-0000-0000E5000000}"/>
    <cellStyle name="Excel Built-in 20% - Accent6" xfId="175" xr:uid="{00000000-0005-0000-0000-0000E6000000}"/>
    <cellStyle name="Excel Built-in 40% - Accent1" xfId="176" xr:uid="{00000000-0005-0000-0000-0000E7000000}"/>
    <cellStyle name="Excel Built-in 40% - Accent2" xfId="177" xr:uid="{00000000-0005-0000-0000-0000E8000000}"/>
    <cellStyle name="Excel Built-in 40% - Accent3" xfId="178" xr:uid="{00000000-0005-0000-0000-0000E9000000}"/>
    <cellStyle name="Excel Built-in 40% - Accent4" xfId="179" xr:uid="{00000000-0005-0000-0000-0000EA000000}"/>
    <cellStyle name="Excel Built-in 40% - Accent5" xfId="180" xr:uid="{00000000-0005-0000-0000-0000EB000000}"/>
    <cellStyle name="Excel Built-in 40% - Accent6" xfId="181" xr:uid="{00000000-0005-0000-0000-0000EC000000}"/>
    <cellStyle name="Excel Built-in 60% - Accent1" xfId="182" xr:uid="{00000000-0005-0000-0000-0000ED000000}"/>
    <cellStyle name="Excel Built-in 60% - Accent2" xfId="183" xr:uid="{00000000-0005-0000-0000-0000EE000000}"/>
    <cellStyle name="Excel Built-in 60% - Accent3" xfId="184" xr:uid="{00000000-0005-0000-0000-0000EF000000}"/>
    <cellStyle name="Excel Built-in 60% - Accent4" xfId="185" xr:uid="{00000000-0005-0000-0000-0000F0000000}"/>
    <cellStyle name="Excel Built-in 60% - Accent5" xfId="186" xr:uid="{00000000-0005-0000-0000-0000F1000000}"/>
    <cellStyle name="Excel Built-in 60% - Accent6" xfId="187" xr:uid="{00000000-0005-0000-0000-0000F2000000}"/>
    <cellStyle name="Excel Built-in Accent1" xfId="188" xr:uid="{00000000-0005-0000-0000-0000F3000000}"/>
    <cellStyle name="Excel Built-in Accent2" xfId="189" xr:uid="{00000000-0005-0000-0000-0000F4000000}"/>
    <cellStyle name="Excel Built-in Accent3" xfId="190" xr:uid="{00000000-0005-0000-0000-0000F5000000}"/>
    <cellStyle name="Excel Built-in Accent4" xfId="191" xr:uid="{00000000-0005-0000-0000-0000F6000000}"/>
    <cellStyle name="Excel Built-in Accent5" xfId="192" xr:uid="{00000000-0005-0000-0000-0000F7000000}"/>
    <cellStyle name="Excel Built-in Accent6" xfId="193" xr:uid="{00000000-0005-0000-0000-0000F8000000}"/>
    <cellStyle name="Excel Built-in Bad" xfId="194" xr:uid="{00000000-0005-0000-0000-0000F9000000}"/>
    <cellStyle name="Excel Built-in Calculation" xfId="195" xr:uid="{00000000-0005-0000-0000-0000FA000000}"/>
    <cellStyle name="Excel Built-in Check Cell" xfId="196" xr:uid="{00000000-0005-0000-0000-0000FB000000}"/>
    <cellStyle name="Excel Built-in Explanatory Text" xfId="197" xr:uid="{00000000-0005-0000-0000-0000FC000000}"/>
    <cellStyle name="Excel Built-in Good" xfId="198" xr:uid="{00000000-0005-0000-0000-0000FD000000}"/>
    <cellStyle name="Excel Built-in Heading 1" xfId="199" xr:uid="{00000000-0005-0000-0000-0000FE000000}"/>
    <cellStyle name="Excel Built-in Heading 2" xfId="200" xr:uid="{00000000-0005-0000-0000-0000FF000000}"/>
    <cellStyle name="Excel Built-in Heading 3" xfId="201" xr:uid="{00000000-0005-0000-0000-000000010000}"/>
    <cellStyle name="Excel Built-in Heading 4" xfId="202" xr:uid="{00000000-0005-0000-0000-000001010000}"/>
    <cellStyle name="Excel Built-in Input" xfId="203" xr:uid="{00000000-0005-0000-0000-000002010000}"/>
    <cellStyle name="Excel Built-in Linked Cell" xfId="204" xr:uid="{00000000-0005-0000-0000-000003010000}"/>
    <cellStyle name="Excel Built-in Neutral" xfId="205" xr:uid="{00000000-0005-0000-0000-000004010000}"/>
    <cellStyle name="Excel Built-in Normal" xfId="206" xr:uid="{00000000-0005-0000-0000-000005010000}"/>
    <cellStyle name="Excel Built-in Normal 2" xfId="207" xr:uid="{00000000-0005-0000-0000-000006010000}"/>
    <cellStyle name="Excel Built-in Note" xfId="208" xr:uid="{00000000-0005-0000-0000-000007010000}"/>
    <cellStyle name="Excel Built-in Output" xfId="209" xr:uid="{00000000-0005-0000-0000-000008010000}"/>
    <cellStyle name="Excel Built-in Output 2" xfId="210" xr:uid="{00000000-0005-0000-0000-000009010000}"/>
    <cellStyle name="Excel Built-in Title" xfId="211" xr:uid="{00000000-0005-0000-0000-00000A010000}"/>
    <cellStyle name="Excel Built-in Total" xfId="212" xr:uid="{00000000-0005-0000-0000-00000B010000}"/>
    <cellStyle name="Excel Built-in Total 2" xfId="213" xr:uid="{00000000-0005-0000-0000-00000C010000}"/>
    <cellStyle name="Excel Built-in Warning Text" xfId="214" xr:uid="{00000000-0005-0000-0000-00000D010000}"/>
    <cellStyle name="Explanatory Text" xfId="215" xr:uid="{00000000-0005-0000-0000-00000E010000}"/>
    <cellStyle name="Fixed" xfId="216" xr:uid="{00000000-0005-0000-0000-00000F010000}"/>
    <cellStyle name="Fixed 2" xfId="217" xr:uid="{00000000-0005-0000-0000-000010010000}"/>
    <cellStyle name="Heading 1" xfId="218" xr:uid="{00000000-0005-0000-0000-000011010000}"/>
    <cellStyle name="Heading 2" xfId="219" xr:uid="{00000000-0005-0000-0000-000012010000}"/>
    <cellStyle name="Heading 3" xfId="220" xr:uid="{00000000-0005-0000-0000-000013010000}"/>
    <cellStyle name="Heading 4" xfId="221" xr:uid="{00000000-0005-0000-0000-000014010000}"/>
    <cellStyle name="Heading1" xfId="222" xr:uid="{00000000-0005-0000-0000-000015010000}"/>
    <cellStyle name="Heading1 2" xfId="223" xr:uid="{00000000-0005-0000-0000-000016010000}"/>
    <cellStyle name="Heading2" xfId="224" xr:uid="{00000000-0005-0000-0000-000017010000}"/>
    <cellStyle name="Heading2 2" xfId="225" xr:uid="{00000000-0005-0000-0000-000018010000}"/>
    <cellStyle name="Hiperpovezava 2" xfId="226" xr:uid="{00000000-0005-0000-0000-000019010000}"/>
    <cellStyle name="Input" xfId="227" xr:uid="{00000000-0005-0000-0000-00001A010000}"/>
    <cellStyle name="Item" xfId="228" xr:uid="{00000000-0005-0000-0000-00001B010000}"/>
    <cellStyle name="Izhod 2" xfId="229" xr:uid="{00000000-0005-0000-0000-00001C010000}"/>
    <cellStyle name="Izhod 2 2" xfId="230" xr:uid="{00000000-0005-0000-0000-00001D010000}"/>
    <cellStyle name="Izhod 3" xfId="231" xr:uid="{00000000-0005-0000-0000-00001E010000}"/>
    <cellStyle name="Izhod 3 2" xfId="232" xr:uid="{00000000-0005-0000-0000-00001F010000}"/>
    <cellStyle name="Keš" xfId="233" xr:uid="{00000000-0005-0000-0000-000020010000}"/>
    <cellStyle name="Keš 2" xfId="234" xr:uid="{00000000-0005-0000-0000-000021010000}"/>
    <cellStyle name="Keš 3" xfId="235" xr:uid="{00000000-0005-0000-0000-000022010000}"/>
    <cellStyle name="Količina" xfId="708" xr:uid="{335B101A-F705-4830-8BD1-50AFC354829C}"/>
    <cellStyle name="Linked Cell" xfId="236" xr:uid="{00000000-0005-0000-0000-000023010000}"/>
    <cellStyle name="Naslov 1 2" xfId="237" xr:uid="{00000000-0005-0000-0000-000024010000}"/>
    <cellStyle name="Naslov 1 3" xfId="238" xr:uid="{00000000-0005-0000-0000-000025010000}"/>
    <cellStyle name="Naslov 2 2" xfId="239" xr:uid="{00000000-0005-0000-0000-000026010000}"/>
    <cellStyle name="Naslov 2 3" xfId="240" xr:uid="{00000000-0005-0000-0000-000027010000}"/>
    <cellStyle name="Naslov 3 2" xfId="241" xr:uid="{00000000-0005-0000-0000-000028010000}"/>
    <cellStyle name="Naslov 3 3" xfId="242" xr:uid="{00000000-0005-0000-0000-000029010000}"/>
    <cellStyle name="Naslov 4 2" xfId="243" xr:uid="{00000000-0005-0000-0000-00002A010000}"/>
    <cellStyle name="Naslov 4 3" xfId="244" xr:uid="{00000000-0005-0000-0000-00002B010000}"/>
    <cellStyle name="Naslov 5" xfId="245" xr:uid="{00000000-0005-0000-0000-00002C010000}"/>
    <cellStyle name="Naslov 5 2" xfId="246" xr:uid="{00000000-0005-0000-0000-00002D010000}"/>
    <cellStyle name="Naslov 6" xfId="247" xr:uid="{00000000-0005-0000-0000-00002E010000}"/>
    <cellStyle name="Navadno" xfId="0" builtinId="0"/>
    <cellStyle name="Navadno 10" xfId="248" xr:uid="{00000000-0005-0000-0000-00002F010000}"/>
    <cellStyle name="Navadno 10 2" xfId="249" xr:uid="{00000000-0005-0000-0000-000030010000}"/>
    <cellStyle name="Navadno 10 2 2" xfId="693" xr:uid="{72F99B8F-7814-4FBB-B892-9C9F64B0CE3E}"/>
    <cellStyle name="Navadno 10 3" xfId="250" xr:uid="{00000000-0005-0000-0000-000031010000}"/>
    <cellStyle name="Navadno 10 3 2" xfId="716" xr:uid="{4EFCBD45-F5F4-46FE-9D97-2353180A5BC2}"/>
    <cellStyle name="Navadno 10 3 2 2" xfId="742" xr:uid="{D5DD7A29-895F-420E-BF59-5E143DF0D93F}"/>
    <cellStyle name="Navadno 10 4" xfId="251" xr:uid="{00000000-0005-0000-0000-000032010000}"/>
    <cellStyle name="Navadno 10 4 2" xfId="717" xr:uid="{506E66CB-E9DE-48FC-977C-7BD88158823A}"/>
    <cellStyle name="Navadno 100" xfId="51" xr:uid="{00000000-0005-0000-0000-000002000000}"/>
    <cellStyle name="Navadno 101" xfId="252" xr:uid="{00000000-0005-0000-0000-000033010000}"/>
    <cellStyle name="Navadno 102" xfId="253" xr:uid="{00000000-0005-0000-0000-000034010000}"/>
    <cellStyle name="Navadno 103" xfId="254" xr:uid="{00000000-0005-0000-0000-000035010000}"/>
    <cellStyle name="Navadno 104" xfId="255" xr:uid="{00000000-0005-0000-0000-000036010000}"/>
    <cellStyle name="Navadno 105" xfId="256" xr:uid="{00000000-0005-0000-0000-000037010000}"/>
    <cellStyle name="Navadno 106" xfId="257" xr:uid="{00000000-0005-0000-0000-000038010000}"/>
    <cellStyle name="Navadno 107" xfId="258" xr:uid="{00000000-0005-0000-0000-000039010000}"/>
    <cellStyle name="Navadno 108" xfId="259" xr:uid="{00000000-0005-0000-0000-00003A010000}"/>
    <cellStyle name="Navadno 109" xfId="260" xr:uid="{00000000-0005-0000-0000-00003B010000}"/>
    <cellStyle name="Navadno 11" xfId="261" xr:uid="{00000000-0005-0000-0000-00003C010000}"/>
    <cellStyle name="Navadno 11 2" xfId="262" xr:uid="{00000000-0005-0000-0000-00003D010000}"/>
    <cellStyle name="Navadno 11 2 2" xfId="263" xr:uid="{00000000-0005-0000-0000-00003E010000}"/>
    <cellStyle name="Navadno 11 2 3" xfId="264" xr:uid="{00000000-0005-0000-0000-00003F010000}"/>
    <cellStyle name="Navadno 11 2 4" xfId="265" xr:uid="{00000000-0005-0000-0000-000040010000}"/>
    <cellStyle name="Navadno 11 3" xfId="266" xr:uid="{00000000-0005-0000-0000-000041010000}"/>
    <cellStyle name="Navadno 110" xfId="267" xr:uid="{00000000-0005-0000-0000-000042010000}"/>
    <cellStyle name="Navadno 111" xfId="268" xr:uid="{00000000-0005-0000-0000-000043010000}"/>
    <cellStyle name="Navadno 112" xfId="269" xr:uid="{00000000-0005-0000-0000-000044010000}"/>
    <cellStyle name="Navadno 113" xfId="270" xr:uid="{00000000-0005-0000-0000-000045010000}"/>
    <cellStyle name="Navadno 114" xfId="271" xr:uid="{00000000-0005-0000-0000-000046010000}"/>
    <cellStyle name="Navadno 115" xfId="272" xr:uid="{00000000-0005-0000-0000-000047010000}"/>
    <cellStyle name="Navadno 116" xfId="273" xr:uid="{00000000-0005-0000-0000-000048010000}"/>
    <cellStyle name="Navadno 117" xfId="274" xr:uid="{00000000-0005-0000-0000-000049010000}"/>
    <cellStyle name="Navadno 118" xfId="275" xr:uid="{00000000-0005-0000-0000-00004A010000}"/>
    <cellStyle name="Navadno 119" xfId="276" xr:uid="{00000000-0005-0000-0000-00004B010000}"/>
    <cellStyle name="Navadno 12" xfId="277" xr:uid="{00000000-0005-0000-0000-00004C010000}"/>
    <cellStyle name="Navadno 12 2" xfId="278" xr:uid="{00000000-0005-0000-0000-00004D010000}"/>
    <cellStyle name="Navadno 12 3" xfId="279" xr:uid="{00000000-0005-0000-0000-00004E010000}"/>
    <cellStyle name="Navadno 12 4" xfId="280" xr:uid="{00000000-0005-0000-0000-00004F010000}"/>
    <cellStyle name="Navadno 120" xfId="281" xr:uid="{00000000-0005-0000-0000-000050010000}"/>
    <cellStyle name="Navadno 121" xfId="282" xr:uid="{00000000-0005-0000-0000-000051010000}"/>
    <cellStyle name="Navadno 122" xfId="283" xr:uid="{00000000-0005-0000-0000-000052010000}"/>
    <cellStyle name="Navadno 123" xfId="284" xr:uid="{00000000-0005-0000-0000-000053010000}"/>
    <cellStyle name="Navadno 124" xfId="285" xr:uid="{00000000-0005-0000-0000-000054010000}"/>
    <cellStyle name="Navadno 125" xfId="286" xr:uid="{00000000-0005-0000-0000-000055010000}"/>
    <cellStyle name="Navadno 126" xfId="287" xr:uid="{00000000-0005-0000-0000-000056010000}"/>
    <cellStyle name="Navadno 127" xfId="288" xr:uid="{00000000-0005-0000-0000-000057010000}"/>
    <cellStyle name="Navadno 128" xfId="289" xr:uid="{00000000-0005-0000-0000-000058010000}"/>
    <cellStyle name="Navadno 129" xfId="290" xr:uid="{00000000-0005-0000-0000-000059010000}"/>
    <cellStyle name="Navadno 13" xfId="291" xr:uid="{00000000-0005-0000-0000-00005A010000}"/>
    <cellStyle name="Navadno 13 2" xfId="292" xr:uid="{00000000-0005-0000-0000-00005B010000}"/>
    <cellStyle name="Navadno 13 3" xfId="293" xr:uid="{00000000-0005-0000-0000-00005C010000}"/>
    <cellStyle name="Navadno 130" xfId="294" xr:uid="{00000000-0005-0000-0000-00005D010000}"/>
    <cellStyle name="Navadno 131" xfId="295" xr:uid="{00000000-0005-0000-0000-00005E010000}"/>
    <cellStyle name="Navadno 132" xfId="296" xr:uid="{00000000-0005-0000-0000-00005F010000}"/>
    <cellStyle name="Navadno 133" xfId="297" xr:uid="{00000000-0005-0000-0000-000060010000}"/>
    <cellStyle name="Navadno 134" xfId="298" xr:uid="{00000000-0005-0000-0000-000061010000}"/>
    <cellStyle name="Navadno 135" xfId="299" xr:uid="{00000000-0005-0000-0000-000062010000}"/>
    <cellStyle name="Navadno 136" xfId="300" xr:uid="{00000000-0005-0000-0000-000063010000}"/>
    <cellStyle name="Navadno 137" xfId="301" xr:uid="{00000000-0005-0000-0000-000064010000}"/>
    <cellStyle name="Navadno 138" xfId="302" xr:uid="{00000000-0005-0000-0000-000065010000}"/>
    <cellStyle name="Navadno 139" xfId="303" xr:uid="{00000000-0005-0000-0000-000066010000}"/>
    <cellStyle name="Navadno 14" xfId="304" xr:uid="{00000000-0005-0000-0000-000067010000}"/>
    <cellStyle name="Navadno 140" xfId="305" xr:uid="{00000000-0005-0000-0000-000068010000}"/>
    <cellStyle name="Navadno 141" xfId="306" xr:uid="{00000000-0005-0000-0000-000069010000}"/>
    <cellStyle name="Navadno 142" xfId="307" xr:uid="{00000000-0005-0000-0000-00006A010000}"/>
    <cellStyle name="Navadno 143" xfId="308" xr:uid="{00000000-0005-0000-0000-00006B010000}"/>
    <cellStyle name="Navadno 144" xfId="309" xr:uid="{00000000-0005-0000-0000-00006C010000}"/>
    <cellStyle name="Navadno 145" xfId="310" xr:uid="{00000000-0005-0000-0000-00006D010000}"/>
    <cellStyle name="Navadno 146" xfId="311" xr:uid="{00000000-0005-0000-0000-00006E010000}"/>
    <cellStyle name="Navadno 147" xfId="312" xr:uid="{00000000-0005-0000-0000-00006F010000}"/>
    <cellStyle name="Navadno 148" xfId="313" xr:uid="{00000000-0005-0000-0000-000070010000}"/>
    <cellStyle name="Navadno 149" xfId="314" xr:uid="{00000000-0005-0000-0000-000071010000}"/>
    <cellStyle name="Navadno 15" xfId="315" xr:uid="{00000000-0005-0000-0000-000072010000}"/>
    <cellStyle name="Navadno 150" xfId="316" xr:uid="{00000000-0005-0000-0000-000073010000}"/>
    <cellStyle name="Navadno 151" xfId="317" xr:uid="{00000000-0005-0000-0000-000074010000}"/>
    <cellStyle name="Navadno 152" xfId="318" xr:uid="{00000000-0005-0000-0000-000075010000}"/>
    <cellStyle name="Navadno 153" xfId="319" xr:uid="{00000000-0005-0000-0000-000076010000}"/>
    <cellStyle name="Navadno 154" xfId="320" xr:uid="{00000000-0005-0000-0000-000077010000}"/>
    <cellStyle name="Navadno 155" xfId="321" xr:uid="{00000000-0005-0000-0000-000078010000}"/>
    <cellStyle name="Navadno 156" xfId="322" xr:uid="{00000000-0005-0000-0000-000079010000}"/>
    <cellStyle name="Navadno 157" xfId="323" xr:uid="{00000000-0005-0000-0000-00007A010000}"/>
    <cellStyle name="Navadno 158" xfId="324" xr:uid="{00000000-0005-0000-0000-00007B010000}"/>
    <cellStyle name="Navadno 159" xfId="325" xr:uid="{00000000-0005-0000-0000-00007C010000}"/>
    <cellStyle name="Navadno 16" xfId="326" xr:uid="{00000000-0005-0000-0000-00007D010000}"/>
    <cellStyle name="Navadno 16 2" xfId="718" xr:uid="{4EE47765-A95C-4F2F-AC62-7256374424DD}"/>
    <cellStyle name="Navadno 160" xfId="327" xr:uid="{00000000-0005-0000-0000-00007E010000}"/>
    <cellStyle name="Navadno 161" xfId="328" xr:uid="{00000000-0005-0000-0000-00007F010000}"/>
    <cellStyle name="Navadno 162" xfId="329" xr:uid="{00000000-0005-0000-0000-000080010000}"/>
    <cellStyle name="Navadno 163" xfId="741" xr:uid="{F7591627-4927-4AC9-96C2-1CF437056D73}"/>
    <cellStyle name="Navadno 165" xfId="710" xr:uid="{65C46FC1-5EBE-43F7-8B31-B1163A61B953}"/>
    <cellStyle name="Navadno 17" xfId="330" xr:uid="{00000000-0005-0000-0000-000081010000}"/>
    <cellStyle name="Navadno 17 2" xfId="719" xr:uid="{C495FEDA-40F9-4244-B4A6-197F9A4D1D72}"/>
    <cellStyle name="Navadno 18" xfId="331" xr:uid="{00000000-0005-0000-0000-000082010000}"/>
    <cellStyle name="Navadno 18 2" xfId="720" xr:uid="{E317F9EC-9C60-4DF7-B066-39BBCC558A02}"/>
    <cellStyle name="Navadno 19" xfId="332" xr:uid="{00000000-0005-0000-0000-000083010000}"/>
    <cellStyle name="Navadno 2" xfId="2" xr:uid="{00000000-0005-0000-0000-000003000000}"/>
    <cellStyle name="Navadno 2 2" xfId="3" xr:uid="{00000000-0005-0000-0000-000004000000}"/>
    <cellStyle name="Navadno 2 2 2" xfId="30" xr:uid="{00000000-0005-0000-0000-000005000000}"/>
    <cellStyle name="Navadno 2 2 2 2" xfId="333" xr:uid="{00000000-0005-0000-0000-000084010000}"/>
    <cellStyle name="Navadno 2 2 2 3" xfId="334" xr:uid="{00000000-0005-0000-0000-000085010000}"/>
    <cellStyle name="Navadno 2 2 2 4" xfId="335" xr:uid="{00000000-0005-0000-0000-000086010000}"/>
    <cellStyle name="Navadno 2 2 2 5" xfId="336" xr:uid="{00000000-0005-0000-0000-000087010000}"/>
    <cellStyle name="Navadno 2 2 3" xfId="35" xr:uid="{00000000-0005-0000-0000-000006000000}"/>
    <cellStyle name="Navadno 2 2 3 2" xfId="337" xr:uid="{00000000-0005-0000-0000-000088010000}"/>
    <cellStyle name="Navadno 2 2 3 2 2" xfId="338" xr:uid="{00000000-0005-0000-0000-000089010000}"/>
    <cellStyle name="Navadno 2 2 3 2 3" xfId="339" xr:uid="{00000000-0005-0000-0000-00008A010000}"/>
    <cellStyle name="Navadno 2 2 3 3" xfId="340" xr:uid="{00000000-0005-0000-0000-00008B010000}"/>
    <cellStyle name="Navadno 2 2 3 4" xfId="341" xr:uid="{00000000-0005-0000-0000-00008C010000}"/>
    <cellStyle name="Navadno 2 2 3 4 2" xfId="342" xr:uid="{00000000-0005-0000-0000-00008D010000}"/>
    <cellStyle name="Navadno 2 2 3 5" xfId="343" xr:uid="{00000000-0005-0000-0000-00008E010000}"/>
    <cellStyle name="Navadno 2 2 3 5 2" xfId="344" xr:uid="{00000000-0005-0000-0000-00008F010000}"/>
    <cellStyle name="Navadno 2 2 4" xfId="345" xr:uid="{00000000-0005-0000-0000-000090010000}"/>
    <cellStyle name="Navadno 2 2 5" xfId="346" xr:uid="{00000000-0005-0000-0000-000091010000}"/>
    <cellStyle name="Navadno 2 2 6" xfId="347" xr:uid="{00000000-0005-0000-0000-000092010000}"/>
    <cellStyle name="Navadno 2 2_K108993_projektantski predracun_fekalna kanalizacija(1)" xfId="348" xr:uid="{00000000-0005-0000-0000-000093010000}"/>
    <cellStyle name="Navadno 2 22" xfId="692" xr:uid="{A90DE087-C33D-4A41-A07A-EAFFCF122E6A}"/>
    <cellStyle name="Navadno 2 3" xfId="25" xr:uid="{00000000-0005-0000-0000-000007000000}"/>
    <cellStyle name="Navadno 2 3 2" xfId="349" xr:uid="{00000000-0005-0000-0000-000094010000}"/>
    <cellStyle name="Navadno 2 3 3" xfId="350" xr:uid="{00000000-0005-0000-0000-000095010000}"/>
    <cellStyle name="Navadno 2 3 3 2" xfId="351" xr:uid="{00000000-0005-0000-0000-000096010000}"/>
    <cellStyle name="Navadno 2 3 4" xfId="352" xr:uid="{00000000-0005-0000-0000-000097010000}"/>
    <cellStyle name="Navadno 2 3 5" xfId="353" xr:uid="{00000000-0005-0000-0000-000098010000}"/>
    <cellStyle name="Navadno 2 4" xfId="354" xr:uid="{00000000-0005-0000-0000-000099010000}"/>
    <cellStyle name="Navadno 2 4 2" xfId="355" xr:uid="{00000000-0005-0000-0000-00009A010000}"/>
    <cellStyle name="Navadno 2 4 3" xfId="356" xr:uid="{00000000-0005-0000-0000-00009B010000}"/>
    <cellStyle name="Navadno 2 5" xfId="38" xr:uid="{00000000-0005-0000-0000-000008000000}"/>
    <cellStyle name="Navadno 2 5 2" xfId="357" xr:uid="{00000000-0005-0000-0000-00009C010000}"/>
    <cellStyle name="Navadno 2 5 3" xfId="358" xr:uid="{00000000-0005-0000-0000-00009D010000}"/>
    <cellStyle name="Navadno 2 6" xfId="359" xr:uid="{00000000-0005-0000-0000-00009E010000}"/>
    <cellStyle name="Navadno 2 6 2" xfId="360" xr:uid="{00000000-0005-0000-0000-00009F010000}"/>
    <cellStyle name="Navadno 2 6 3" xfId="361" xr:uid="{00000000-0005-0000-0000-0000A0010000}"/>
    <cellStyle name="Navadno 2 7" xfId="362" xr:uid="{00000000-0005-0000-0000-0000A1010000}"/>
    <cellStyle name="Navadno 2 8" xfId="363" xr:uid="{00000000-0005-0000-0000-0000A2010000}"/>
    <cellStyle name="Navadno 2_6 Poglavje-ponudbeni predračun_ČN-BELTINCI" xfId="364" xr:uid="{00000000-0005-0000-0000-0000A3010000}"/>
    <cellStyle name="Navadno 20" xfId="365" xr:uid="{00000000-0005-0000-0000-0000A4010000}"/>
    <cellStyle name="Navadno 21" xfId="366" xr:uid="{00000000-0005-0000-0000-0000A5010000}"/>
    <cellStyle name="Navadno 22" xfId="367" xr:uid="{00000000-0005-0000-0000-0000A6010000}"/>
    <cellStyle name="Navadno 23" xfId="368" xr:uid="{00000000-0005-0000-0000-0000A7010000}"/>
    <cellStyle name="Navadno 24" xfId="369" xr:uid="{00000000-0005-0000-0000-0000A8010000}"/>
    <cellStyle name="Navadno 25" xfId="4" xr:uid="{00000000-0005-0000-0000-00000A000000}"/>
    <cellStyle name="Navadno 25 2" xfId="34" xr:uid="{00000000-0005-0000-0000-00000B000000}"/>
    <cellStyle name="Navadno 26" xfId="370" xr:uid="{00000000-0005-0000-0000-0000A9010000}"/>
    <cellStyle name="Navadno 27" xfId="371" xr:uid="{00000000-0005-0000-0000-0000AA010000}"/>
    <cellStyle name="Navadno 28" xfId="372" xr:uid="{00000000-0005-0000-0000-0000AB010000}"/>
    <cellStyle name="Navadno 29" xfId="373" xr:uid="{00000000-0005-0000-0000-0000AC010000}"/>
    <cellStyle name="Navadno 3" xfId="5" xr:uid="{00000000-0005-0000-0000-00000C000000}"/>
    <cellStyle name="Navadno 3 2" xfId="374" xr:uid="{00000000-0005-0000-0000-0000AD010000}"/>
    <cellStyle name="Navadno 3 2 2" xfId="375" xr:uid="{00000000-0005-0000-0000-0000AE010000}"/>
    <cellStyle name="Navadno 3 2 3" xfId="376" xr:uid="{00000000-0005-0000-0000-0000AF010000}"/>
    <cellStyle name="Navadno 3 2 3 2" xfId="377" xr:uid="{00000000-0005-0000-0000-0000B0010000}"/>
    <cellStyle name="Navadno 3 2 4" xfId="378" xr:uid="{00000000-0005-0000-0000-0000B1010000}"/>
    <cellStyle name="Navadno 3 3" xfId="379" xr:uid="{00000000-0005-0000-0000-0000B2010000}"/>
    <cellStyle name="Navadno 3 4" xfId="380" xr:uid="{00000000-0005-0000-0000-0000B3010000}"/>
    <cellStyle name="Navadno 3 5" xfId="381" xr:uid="{00000000-0005-0000-0000-0000B4010000}"/>
    <cellStyle name="Navadno 3_6 Poglavje-ponudbeni predračun_ČN-BELTINCI" xfId="382" xr:uid="{00000000-0005-0000-0000-0000B5010000}"/>
    <cellStyle name="Navadno 30" xfId="383" xr:uid="{00000000-0005-0000-0000-0000B6010000}"/>
    <cellStyle name="Navadno 31" xfId="384" xr:uid="{00000000-0005-0000-0000-0000B7010000}"/>
    <cellStyle name="Navadno 32" xfId="385" xr:uid="{00000000-0005-0000-0000-0000B8010000}"/>
    <cellStyle name="Navadno 33" xfId="386" xr:uid="{00000000-0005-0000-0000-0000B9010000}"/>
    <cellStyle name="Navadno 34" xfId="387" xr:uid="{00000000-0005-0000-0000-0000BA010000}"/>
    <cellStyle name="Navadno 35" xfId="388" xr:uid="{00000000-0005-0000-0000-0000BB010000}"/>
    <cellStyle name="Navadno 36" xfId="389" xr:uid="{00000000-0005-0000-0000-0000BC010000}"/>
    <cellStyle name="Navadno 37" xfId="390" xr:uid="{00000000-0005-0000-0000-0000BD010000}"/>
    <cellStyle name="Navadno 38" xfId="391" xr:uid="{00000000-0005-0000-0000-0000BE010000}"/>
    <cellStyle name="Navadno 39" xfId="392" xr:uid="{00000000-0005-0000-0000-0000BF010000}"/>
    <cellStyle name="Navadno 4" xfId="6" xr:uid="{00000000-0005-0000-0000-00000D000000}"/>
    <cellStyle name="Navadno 4 2" xfId="393" xr:uid="{00000000-0005-0000-0000-0000C0010000}"/>
    <cellStyle name="Navadno 4 2 2" xfId="394" xr:uid="{00000000-0005-0000-0000-0000C1010000}"/>
    <cellStyle name="Navadno 4 2 3" xfId="395" xr:uid="{00000000-0005-0000-0000-0000C2010000}"/>
    <cellStyle name="Navadno 4 2 3 2" xfId="396" xr:uid="{00000000-0005-0000-0000-0000C3010000}"/>
    <cellStyle name="Navadno 4 3" xfId="397" xr:uid="{00000000-0005-0000-0000-0000C4010000}"/>
    <cellStyle name="Navadno 4 3 2" xfId="398" xr:uid="{00000000-0005-0000-0000-0000C5010000}"/>
    <cellStyle name="Navadno 4 3 2 2" xfId="722" xr:uid="{42940819-84DA-4B51-B1E6-CA4ABAA9B4A7}"/>
    <cellStyle name="Navadno 4 3 3" xfId="721" xr:uid="{ACB0F464-9E38-455C-B8E4-97EE68CDC403}"/>
    <cellStyle name="Navadno 4 4" xfId="399" xr:uid="{00000000-0005-0000-0000-0000C6010000}"/>
    <cellStyle name="Navadno 4 4 2" xfId="400" xr:uid="{00000000-0005-0000-0000-0000C7010000}"/>
    <cellStyle name="Navadno 4 5" xfId="401" xr:uid="{00000000-0005-0000-0000-0000C8010000}"/>
    <cellStyle name="Navadno 4 6" xfId="402" xr:uid="{00000000-0005-0000-0000-0000C9010000}"/>
    <cellStyle name="Navadno 40" xfId="403" xr:uid="{00000000-0005-0000-0000-0000CA010000}"/>
    <cellStyle name="Navadno 41" xfId="404" xr:uid="{00000000-0005-0000-0000-0000CB010000}"/>
    <cellStyle name="Navadno 42" xfId="405" xr:uid="{00000000-0005-0000-0000-0000CC010000}"/>
    <cellStyle name="Navadno 43" xfId="406" xr:uid="{00000000-0005-0000-0000-0000CD010000}"/>
    <cellStyle name="Navadno 44" xfId="407" xr:uid="{00000000-0005-0000-0000-0000CE010000}"/>
    <cellStyle name="Navadno 45" xfId="408" xr:uid="{00000000-0005-0000-0000-0000CF010000}"/>
    <cellStyle name="Navadno 46" xfId="409" xr:uid="{00000000-0005-0000-0000-0000D0010000}"/>
    <cellStyle name="Navadno 47" xfId="410" xr:uid="{00000000-0005-0000-0000-0000D1010000}"/>
    <cellStyle name="Navadno 48" xfId="411" xr:uid="{00000000-0005-0000-0000-0000D2010000}"/>
    <cellStyle name="Navadno 49" xfId="412" xr:uid="{00000000-0005-0000-0000-0000D3010000}"/>
    <cellStyle name="Navadno 5" xfId="7" xr:uid="{00000000-0005-0000-0000-00000E000000}"/>
    <cellStyle name="Navadno 5 2" xfId="44" xr:uid="{00000000-0005-0000-0000-00000F000000}"/>
    <cellStyle name="Navadno 5 2 2" xfId="413" xr:uid="{00000000-0005-0000-0000-0000D4010000}"/>
    <cellStyle name="Navadno 5 2 3" xfId="414" xr:uid="{00000000-0005-0000-0000-0000D5010000}"/>
    <cellStyle name="Navadno 5 2 3 2" xfId="415" xr:uid="{00000000-0005-0000-0000-0000D6010000}"/>
    <cellStyle name="Navadno 5 2 4" xfId="416" xr:uid="{00000000-0005-0000-0000-0000D7010000}"/>
    <cellStyle name="Navadno 5 2 5" xfId="417" xr:uid="{00000000-0005-0000-0000-0000D8010000}"/>
    <cellStyle name="Navadno 5 3" xfId="418" xr:uid="{00000000-0005-0000-0000-0000D9010000}"/>
    <cellStyle name="Navadno 5 3 2" xfId="419" xr:uid="{00000000-0005-0000-0000-0000DA010000}"/>
    <cellStyle name="Navadno 5 4" xfId="420" xr:uid="{00000000-0005-0000-0000-0000DB010000}"/>
    <cellStyle name="Navadno 5 5" xfId="421" xr:uid="{00000000-0005-0000-0000-0000DC010000}"/>
    <cellStyle name="Navadno 5 6" xfId="422" xr:uid="{00000000-0005-0000-0000-0000DD010000}"/>
    <cellStyle name="Navadno 50" xfId="423" xr:uid="{00000000-0005-0000-0000-0000DE010000}"/>
    <cellStyle name="Navadno 51" xfId="424" xr:uid="{00000000-0005-0000-0000-0000DF010000}"/>
    <cellStyle name="Navadno 52" xfId="425" xr:uid="{00000000-0005-0000-0000-0000E0010000}"/>
    <cellStyle name="Navadno 53" xfId="426" xr:uid="{00000000-0005-0000-0000-0000E1010000}"/>
    <cellStyle name="Navadno 54" xfId="427" xr:uid="{00000000-0005-0000-0000-0000E2010000}"/>
    <cellStyle name="Navadno 55" xfId="428" xr:uid="{00000000-0005-0000-0000-0000E3010000}"/>
    <cellStyle name="Navadno 56" xfId="429" xr:uid="{00000000-0005-0000-0000-0000E4010000}"/>
    <cellStyle name="Navadno 57" xfId="430" xr:uid="{00000000-0005-0000-0000-0000E5010000}"/>
    <cellStyle name="Navadno 58" xfId="431" xr:uid="{00000000-0005-0000-0000-0000E6010000}"/>
    <cellStyle name="Navadno 59" xfId="432" xr:uid="{00000000-0005-0000-0000-0000E7010000}"/>
    <cellStyle name="Navadno 6" xfId="29" xr:uid="{00000000-0005-0000-0000-000010000000}"/>
    <cellStyle name="Navadno 6 2" xfId="39" xr:uid="{00000000-0005-0000-0000-000011000000}"/>
    <cellStyle name="Navadno 6 2 2" xfId="433" xr:uid="{00000000-0005-0000-0000-0000E8010000}"/>
    <cellStyle name="Navadno 6 2 3" xfId="434" xr:uid="{00000000-0005-0000-0000-0000E9010000}"/>
    <cellStyle name="Navadno 6 2 3 2" xfId="435" xr:uid="{00000000-0005-0000-0000-0000EA010000}"/>
    <cellStyle name="Navadno 6 2 4" xfId="436" xr:uid="{00000000-0005-0000-0000-0000EB010000}"/>
    <cellStyle name="Navadno 6 2 5" xfId="437" xr:uid="{00000000-0005-0000-0000-0000EC010000}"/>
    <cellStyle name="Navadno 6 3" xfId="438" xr:uid="{00000000-0005-0000-0000-0000ED010000}"/>
    <cellStyle name="Navadno 6 4" xfId="439" xr:uid="{00000000-0005-0000-0000-0000EE010000}"/>
    <cellStyle name="Navadno 6 5" xfId="440" xr:uid="{00000000-0005-0000-0000-0000EF010000}"/>
    <cellStyle name="Navadno 60" xfId="441" xr:uid="{00000000-0005-0000-0000-0000F0010000}"/>
    <cellStyle name="Navadno 61" xfId="442" xr:uid="{00000000-0005-0000-0000-0000F1010000}"/>
    <cellStyle name="Navadno 62" xfId="443" xr:uid="{00000000-0005-0000-0000-0000F2010000}"/>
    <cellStyle name="Navadno 63" xfId="444" xr:uid="{00000000-0005-0000-0000-0000F3010000}"/>
    <cellStyle name="Navadno 64" xfId="445" xr:uid="{00000000-0005-0000-0000-0000F4010000}"/>
    <cellStyle name="Navadno 65" xfId="446" xr:uid="{00000000-0005-0000-0000-0000F5010000}"/>
    <cellStyle name="Navadno 66" xfId="447" xr:uid="{00000000-0005-0000-0000-0000F6010000}"/>
    <cellStyle name="Navadno 67" xfId="448" xr:uid="{00000000-0005-0000-0000-0000F7010000}"/>
    <cellStyle name="Navadno 68" xfId="449" xr:uid="{00000000-0005-0000-0000-0000F8010000}"/>
    <cellStyle name="Navadno 69" xfId="450" xr:uid="{00000000-0005-0000-0000-0000F9010000}"/>
    <cellStyle name="Navadno 7" xfId="32" xr:uid="{00000000-0005-0000-0000-000012000000}"/>
    <cellStyle name="Navadno 7 2" xfId="37" xr:uid="{00000000-0005-0000-0000-000013000000}"/>
    <cellStyle name="Navadno 7 2 2" xfId="451" xr:uid="{00000000-0005-0000-0000-0000FA010000}"/>
    <cellStyle name="Navadno 7 3" xfId="452" xr:uid="{00000000-0005-0000-0000-0000FB010000}"/>
    <cellStyle name="Navadno 7 4" xfId="453" xr:uid="{00000000-0005-0000-0000-0000FC010000}"/>
    <cellStyle name="Navadno 7 5" xfId="454" xr:uid="{00000000-0005-0000-0000-0000FD010000}"/>
    <cellStyle name="Navadno 7 6" xfId="455" xr:uid="{00000000-0005-0000-0000-0000FE010000}"/>
    <cellStyle name="Navadno 70" xfId="456" xr:uid="{00000000-0005-0000-0000-0000FF010000}"/>
    <cellStyle name="Navadno 71" xfId="457" xr:uid="{00000000-0005-0000-0000-000000020000}"/>
    <cellStyle name="Navadno 72" xfId="458" xr:uid="{00000000-0005-0000-0000-000001020000}"/>
    <cellStyle name="Navadno 73" xfId="459" xr:uid="{00000000-0005-0000-0000-000002020000}"/>
    <cellStyle name="Navadno 74" xfId="460" xr:uid="{00000000-0005-0000-0000-000003020000}"/>
    <cellStyle name="Navadno 75" xfId="461" xr:uid="{00000000-0005-0000-0000-000004020000}"/>
    <cellStyle name="Navadno 76" xfId="462" xr:uid="{00000000-0005-0000-0000-000005020000}"/>
    <cellStyle name="Navadno 77" xfId="463" xr:uid="{00000000-0005-0000-0000-000006020000}"/>
    <cellStyle name="Navadno 78" xfId="464" xr:uid="{00000000-0005-0000-0000-000007020000}"/>
    <cellStyle name="Navadno 79" xfId="465" xr:uid="{00000000-0005-0000-0000-000008020000}"/>
    <cellStyle name="Navadno 8" xfId="42" xr:uid="{00000000-0005-0000-0000-000014000000}"/>
    <cellStyle name="Navadno 8 2" xfId="467" xr:uid="{00000000-0005-0000-0000-00000A020000}"/>
    <cellStyle name="Navadno 8 2 2" xfId="468" xr:uid="{00000000-0005-0000-0000-00000B020000}"/>
    <cellStyle name="Navadno 8 2 2 2" xfId="469" xr:uid="{00000000-0005-0000-0000-00000C020000}"/>
    <cellStyle name="Navadno 8 2 3" xfId="470" xr:uid="{00000000-0005-0000-0000-00000D020000}"/>
    <cellStyle name="Navadno 8 2 4" xfId="471" xr:uid="{00000000-0005-0000-0000-00000E020000}"/>
    <cellStyle name="Navadno 8 3" xfId="472" xr:uid="{00000000-0005-0000-0000-00000F020000}"/>
    <cellStyle name="Navadno 8 4" xfId="473" xr:uid="{00000000-0005-0000-0000-000010020000}"/>
    <cellStyle name="Navadno 8 4 2" xfId="474" xr:uid="{00000000-0005-0000-0000-000011020000}"/>
    <cellStyle name="Navadno 8 5" xfId="475" xr:uid="{00000000-0005-0000-0000-000012020000}"/>
    <cellStyle name="Navadno 8 6" xfId="476" xr:uid="{00000000-0005-0000-0000-000013020000}"/>
    <cellStyle name="Navadno 8 7" xfId="477" xr:uid="{00000000-0005-0000-0000-000014020000}"/>
    <cellStyle name="Navadno 8 8" xfId="478" xr:uid="{00000000-0005-0000-0000-000015020000}"/>
    <cellStyle name="Navadno 8 9" xfId="466" xr:uid="{00000000-0005-0000-0000-000009020000}"/>
    <cellStyle name="Navadno 80" xfId="479" xr:uid="{00000000-0005-0000-0000-000016020000}"/>
    <cellStyle name="Navadno 81" xfId="480" xr:uid="{00000000-0005-0000-0000-000017020000}"/>
    <cellStyle name="Navadno 82" xfId="481" xr:uid="{00000000-0005-0000-0000-000018020000}"/>
    <cellStyle name="Navadno 83" xfId="482" xr:uid="{00000000-0005-0000-0000-000019020000}"/>
    <cellStyle name="Navadno 84" xfId="483" xr:uid="{00000000-0005-0000-0000-00001A020000}"/>
    <cellStyle name="Navadno 85" xfId="484" xr:uid="{00000000-0005-0000-0000-00001B020000}"/>
    <cellStyle name="Navadno 86" xfId="485" xr:uid="{00000000-0005-0000-0000-00001C020000}"/>
    <cellStyle name="Navadno 87" xfId="486" xr:uid="{00000000-0005-0000-0000-00001D020000}"/>
    <cellStyle name="Navadno 88" xfId="487" xr:uid="{00000000-0005-0000-0000-00001E020000}"/>
    <cellStyle name="Navadno 89" xfId="488" xr:uid="{00000000-0005-0000-0000-00001F020000}"/>
    <cellStyle name="Navadno 9" xfId="489" xr:uid="{00000000-0005-0000-0000-000020020000}"/>
    <cellStyle name="Navadno 9 2" xfId="490" xr:uid="{00000000-0005-0000-0000-000021020000}"/>
    <cellStyle name="Navadno 90" xfId="491" xr:uid="{00000000-0005-0000-0000-000022020000}"/>
    <cellStyle name="Navadno 91" xfId="492" xr:uid="{00000000-0005-0000-0000-000023020000}"/>
    <cellStyle name="Navadno 92" xfId="493" xr:uid="{00000000-0005-0000-0000-000024020000}"/>
    <cellStyle name="Navadno 93" xfId="494" xr:uid="{00000000-0005-0000-0000-000025020000}"/>
    <cellStyle name="Navadno 94" xfId="495" xr:uid="{00000000-0005-0000-0000-000026020000}"/>
    <cellStyle name="Navadno 95" xfId="496" xr:uid="{00000000-0005-0000-0000-000027020000}"/>
    <cellStyle name="Navadno 96" xfId="497" xr:uid="{00000000-0005-0000-0000-000028020000}"/>
    <cellStyle name="Navadno 97" xfId="498" xr:uid="{00000000-0005-0000-0000-000029020000}"/>
    <cellStyle name="Navadno 98" xfId="499" xr:uid="{00000000-0005-0000-0000-00002A020000}"/>
    <cellStyle name="Navadno 99" xfId="500" xr:uid="{00000000-0005-0000-0000-00002B020000}"/>
    <cellStyle name="Navadno_K115620_popis s predracunom_PZI" xfId="698" xr:uid="{4BCEEDD3-FA36-46AE-B6CD-39C970B59C9F}"/>
    <cellStyle name="Navadno_popis-splošno-zun.ured" xfId="8" xr:uid="{00000000-0005-0000-0000-000019000000}"/>
    <cellStyle name="Navadno_VODA-SENCUR" xfId="694" xr:uid="{D39DCF8D-55C3-463D-8D02-E5047D926428}"/>
    <cellStyle name="Neutral" xfId="501" xr:uid="{00000000-0005-0000-0000-00002C020000}"/>
    <cellStyle name="Nevtralno 2" xfId="502" xr:uid="{00000000-0005-0000-0000-00002D020000}"/>
    <cellStyle name="Nevtralno 3" xfId="503" xr:uid="{00000000-0005-0000-0000-00002E020000}"/>
    <cellStyle name="Nivo_1_GlNaslov" xfId="504" xr:uid="{00000000-0005-0000-0000-00002F020000}"/>
    <cellStyle name="Normal 2" xfId="505" xr:uid="{00000000-0005-0000-0000-000030020000}"/>
    <cellStyle name="Normal 2 10" xfId="506" xr:uid="{00000000-0005-0000-0000-000031020000}"/>
    <cellStyle name="normal 2 11" xfId="507" xr:uid="{00000000-0005-0000-0000-000032020000}"/>
    <cellStyle name="normal 2 12" xfId="508" xr:uid="{00000000-0005-0000-0000-000033020000}"/>
    <cellStyle name="normal 2 13" xfId="509" xr:uid="{00000000-0005-0000-0000-000034020000}"/>
    <cellStyle name="normal 2 14" xfId="510" xr:uid="{00000000-0005-0000-0000-000035020000}"/>
    <cellStyle name="normal 2 15" xfId="511" xr:uid="{00000000-0005-0000-0000-000036020000}"/>
    <cellStyle name="normal 2 16" xfId="512" xr:uid="{00000000-0005-0000-0000-000037020000}"/>
    <cellStyle name="normal 2 17" xfId="513" xr:uid="{00000000-0005-0000-0000-000038020000}"/>
    <cellStyle name="normal 2 18" xfId="514" xr:uid="{00000000-0005-0000-0000-000039020000}"/>
    <cellStyle name="normal 2 19" xfId="515" xr:uid="{00000000-0005-0000-0000-00003A020000}"/>
    <cellStyle name="Normal 2 2" xfId="516" xr:uid="{00000000-0005-0000-0000-00003B020000}"/>
    <cellStyle name="normal 2 2 10" xfId="517" xr:uid="{00000000-0005-0000-0000-00003C020000}"/>
    <cellStyle name="Normal 2 2 2" xfId="518" xr:uid="{00000000-0005-0000-0000-00003D020000}"/>
    <cellStyle name="normal 2 2 3" xfId="519" xr:uid="{00000000-0005-0000-0000-00003E020000}"/>
    <cellStyle name="normal 2 2 4" xfId="520" xr:uid="{00000000-0005-0000-0000-00003F020000}"/>
    <cellStyle name="normal 2 2 5" xfId="521" xr:uid="{00000000-0005-0000-0000-000040020000}"/>
    <cellStyle name="normal 2 2 6" xfId="522" xr:uid="{00000000-0005-0000-0000-000041020000}"/>
    <cellStyle name="normal 2 2 7" xfId="523" xr:uid="{00000000-0005-0000-0000-000042020000}"/>
    <cellStyle name="normal 2 2 8" xfId="524" xr:uid="{00000000-0005-0000-0000-000043020000}"/>
    <cellStyle name="normal 2 2 9" xfId="525" xr:uid="{00000000-0005-0000-0000-000044020000}"/>
    <cellStyle name="normal 2 20" xfId="526" xr:uid="{00000000-0005-0000-0000-000045020000}"/>
    <cellStyle name="normal 2 21" xfId="527" xr:uid="{00000000-0005-0000-0000-000046020000}"/>
    <cellStyle name="normal 2 22" xfId="528" xr:uid="{00000000-0005-0000-0000-000047020000}"/>
    <cellStyle name="normal 2 23" xfId="529" xr:uid="{00000000-0005-0000-0000-000048020000}"/>
    <cellStyle name="normal 2 24" xfId="530" xr:uid="{00000000-0005-0000-0000-000049020000}"/>
    <cellStyle name="normal 2 25" xfId="531" xr:uid="{00000000-0005-0000-0000-00004A020000}"/>
    <cellStyle name="normal 2 26" xfId="532" xr:uid="{00000000-0005-0000-0000-00004B020000}"/>
    <cellStyle name="normal 2 3" xfId="533" xr:uid="{00000000-0005-0000-0000-00004C020000}"/>
    <cellStyle name="Normal 2 4" xfId="534" xr:uid="{00000000-0005-0000-0000-00004D020000}"/>
    <cellStyle name="Normal 2 5" xfId="535" xr:uid="{00000000-0005-0000-0000-00004E020000}"/>
    <cellStyle name="Normal 2 6" xfId="536" xr:uid="{00000000-0005-0000-0000-00004F020000}"/>
    <cellStyle name="Normal 2 7" xfId="537" xr:uid="{00000000-0005-0000-0000-000050020000}"/>
    <cellStyle name="Normal 2 8" xfId="538" xr:uid="{00000000-0005-0000-0000-000051020000}"/>
    <cellStyle name="Normal 2 9" xfId="539" xr:uid="{00000000-0005-0000-0000-000052020000}"/>
    <cellStyle name="Normal 2_T113830_POPIS_ŠOLA_PZI - MS" xfId="540" xr:uid="{00000000-0005-0000-0000-000053020000}"/>
    <cellStyle name="Normal 3" xfId="541" xr:uid="{00000000-0005-0000-0000-000054020000}"/>
    <cellStyle name="normal 3 10" xfId="542" xr:uid="{00000000-0005-0000-0000-000055020000}"/>
    <cellStyle name="Normal 3 2" xfId="543" xr:uid="{00000000-0005-0000-0000-000056020000}"/>
    <cellStyle name="normal 3 2 2" xfId="544" xr:uid="{00000000-0005-0000-0000-000057020000}"/>
    <cellStyle name="normal 3 2 3" xfId="545" xr:uid="{00000000-0005-0000-0000-000058020000}"/>
    <cellStyle name="normal 3 2 4" xfId="546" xr:uid="{00000000-0005-0000-0000-000059020000}"/>
    <cellStyle name="normal 3 3" xfId="547" xr:uid="{00000000-0005-0000-0000-00005A020000}"/>
    <cellStyle name="normal 3 4" xfId="548" xr:uid="{00000000-0005-0000-0000-00005B020000}"/>
    <cellStyle name="normal 3 5" xfId="549" xr:uid="{00000000-0005-0000-0000-00005C020000}"/>
    <cellStyle name="normal 3 6" xfId="550" xr:uid="{00000000-0005-0000-0000-00005D020000}"/>
    <cellStyle name="normal 3 7" xfId="551" xr:uid="{00000000-0005-0000-0000-00005E020000}"/>
    <cellStyle name="normal 3 8" xfId="552" xr:uid="{00000000-0005-0000-0000-00005F020000}"/>
    <cellStyle name="normal 3 9" xfId="553" xr:uid="{00000000-0005-0000-0000-000060020000}"/>
    <cellStyle name="Normal 4" xfId="554" xr:uid="{00000000-0005-0000-0000-000061020000}"/>
    <cellStyle name="Normal_Sheet1" xfId="9" xr:uid="{00000000-0005-0000-0000-00001B000000}"/>
    <cellStyle name="Note" xfId="555" xr:uid="{00000000-0005-0000-0000-000062020000}"/>
    <cellStyle name="Note 2" xfId="556" xr:uid="{00000000-0005-0000-0000-000063020000}"/>
    <cellStyle name="Note 3" xfId="557" xr:uid="{00000000-0005-0000-0000-000064020000}"/>
    <cellStyle name="Note 4" xfId="558" xr:uid="{00000000-0005-0000-0000-000065020000}"/>
    <cellStyle name="Note 4 2" xfId="559" xr:uid="{00000000-0005-0000-0000-000066020000}"/>
    <cellStyle name="Note 5" xfId="560" xr:uid="{00000000-0005-0000-0000-000067020000}"/>
    <cellStyle name="Note 6" xfId="561" xr:uid="{00000000-0005-0000-0000-000068020000}"/>
    <cellStyle name="Note 7" xfId="562" xr:uid="{00000000-0005-0000-0000-000069020000}"/>
    <cellStyle name="Odstotek 2" xfId="563" xr:uid="{00000000-0005-0000-0000-00006A020000}"/>
    <cellStyle name="Odstotek 3" xfId="701" xr:uid="{FCB79D86-2A38-4427-97D0-03E53AFB9335}"/>
    <cellStyle name="Opomba 2" xfId="564" xr:uid="{00000000-0005-0000-0000-00006B020000}"/>
    <cellStyle name="Opomba 3" xfId="565" xr:uid="{00000000-0005-0000-0000-00006C020000}"/>
    <cellStyle name="Opomba 4" xfId="566" xr:uid="{00000000-0005-0000-0000-00006D020000}"/>
    <cellStyle name="Opozorilo 2" xfId="567" xr:uid="{00000000-0005-0000-0000-00006E020000}"/>
    <cellStyle name="Opozorilo 3" xfId="568" xr:uid="{00000000-0005-0000-0000-00006F020000}"/>
    <cellStyle name="Output 2" xfId="569" xr:uid="{00000000-0005-0000-0000-000070020000}"/>
    <cellStyle name="Pojasnjevalno besedilo 2" xfId="570" xr:uid="{00000000-0005-0000-0000-000071020000}"/>
    <cellStyle name="Pojasnjevalno besedilo 3" xfId="571" xr:uid="{00000000-0005-0000-0000-000072020000}"/>
    <cellStyle name="Popis Evo" xfId="572" xr:uid="{00000000-0005-0000-0000-000073020000}"/>
    <cellStyle name="Poudarek1 2" xfId="573" xr:uid="{00000000-0005-0000-0000-000074020000}"/>
    <cellStyle name="Poudarek1 3" xfId="574" xr:uid="{00000000-0005-0000-0000-000075020000}"/>
    <cellStyle name="Poudarek2 2" xfId="575" xr:uid="{00000000-0005-0000-0000-000076020000}"/>
    <cellStyle name="Poudarek2 3" xfId="576" xr:uid="{00000000-0005-0000-0000-000077020000}"/>
    <cellStyle name="Poudarek3 2" xfId="577" xr:uid="{00000000-0005-0000-0000-000078020000}"/>
    <cellStyle name="Poudarek3 3" xfId="578" xr:uid="{00000000-0005-0000-0000-000079020000}"/>
    <cellStyle name="Poudarek4 2" xfId="579" xr:uid="{00000000-0005-0000-0000-00007A020000}"/>
    <cellStyle name="Poudarek4 3" xfId="580" xr:uid="{00000000-0005-0000-0000-00007B020000}"/>
    <cellStyle name="Poudarek5 2" xfId="581" xr:uid="{00000000-0005-0000-0000-00007C020000}"/>
    <cellStyle name="Poudarek5 3" xfId="582" xr:uid="{00000000-0005-0000-0000-00007D020000}"/>
    <cellStyle name="Poudarek6 2" xfId="583" xr:uid="{00000000-0005-0000-0000-00007E020000}"/>
    <cellStyle name="Poudarek6 3" xfId="584" xr:uid="{00000000-0005-0000-0000-00007F020000}"/>
    <cellStyle name="Povezana celica 2" xfId="585" xr:uid="{00000000-0005-0000-0000-000080020000}"/>
    <cellStyle name="Povezana celica 3" xfId="586" xr:uid="{00000000-0005-0000-0000-000081020000}"/>
    <cellStyle name="Preveri celico 2" xfId="587" xr:uid="{00000000-0005-0000-0000-000082020000}"/>
    <cellStyle name="Preveri celico 3" xfId="588" xr:uid="{00000000-0005-0000-0000-000083020000}"/>
    <cellStyle name="Računanje 2" xfId="589" xr:uid="{00000000-0005-0000-0000-000084020000}"/>
    <cellStyle name="Računanje 3" xfId="590" xr:uid="{00000000-0005-0000-0000-000085020000}"/>
    <cellStyle name="Slabo 2" xfId="591" xr:uid="{00000000-0005-0000-0000-000086020000}"/>
    <cellStyle name="Slabo 3" xfId="592" xr:uid="{00000000-0005-0000-0000-000087020000}"/>
    <cellStyle name="Slog 1" xfId="10" xr:uid="{00000000-0005-0000-0000-00001F000000}"/>
    <cellStyle name="Slog 1 2" xfId="593" xr:uid="{00000000-0005-0000-0000-000088020000}"/>
    <cellStyle name="Slog 1 3" xfId="594" xr:uid="{00000000-0005-0000-0000-000089020000}"/>
    <cellStyle name="Slog_Objekt" xfId="703" xr:uid="{70257A3D-DB1D-46B3-9C15-AFF82402692A}"/>
    <cellStyle name="tekst-levo" xfId="595" xr:uid="{00000000-0005-0000-0000-00008A020000}"/>
    <cellStyle name="tekst-levo 2" xfId="596" xr:uid="{00000000-0005-0000-0000-00008B020000}"/>
    <cellStyle name="tekst-levo 3" xfId="597" xr:uid="{00000000-0005-0000-0000-00008C020000}"/>
    <cellStyle name="text-desno" xfId="598" xr:uid="{00000000-0005-0000-0000-00008D020000}"/>
    <cellStyle name="text-desno 2" xfId="599" xr:uid="{00000000-0005-0000-0000-00008E020000}"/>
    <cellStyle name="text-desno 3" xfId="600" xr:uid="{00000000-0005-0000-0000-00008F020000}"/>
    <cellStyle name="Total" xfId="601" xr:uid="{00000000-0005-0000-0000-000090020000}"/>
    <cellStyle name="Total 2" xfId="602" xr:uid="{00000000-0005-0000-0000-000091020000}"/>
    <cellStyle name="Total 3" xfId="603" xr:uid="{00000000-0005-0000-0000-000092020000}"/>
    <cellStyle name="Total 4" xfId="604" xr:uid="{00000000-0005-0000-0000-000093020000}"/>
    <cellStyle name="Valuta 2" xfId="11" xr:uid="{00000000-0005-0000-0000-000020000000}"/>
    <cellStyle name="Valuta 2 2" xfId="605" xr:uid="{00000000-0005-0000-0000-000094020000}"/>
    <cellStyle name="Valuta 2 2 2" xfId="606" xr:uid="{00000000-0005-0000-0000-000095020000}"/>
    <cellStyle name="Valuta 2 2 2 2" xfId="607" xr:uid="{00000000-0005-0000-0000-000096020000}"/>
    <cellStyle name="Valuta 2 2 2 3" xfId="608" xr:uid="{00000000-0005-0000-0000-000097020000}"/>
    <cellStyle name="Valuta 2 2 3" xfId="609" xr:uid="{00000000-0005-0000-0000-000098020000}"/>
    <cellStyle name="Valuta 2 2 4" xfId="610" xr:uid="{00000000-0005-0000-0000-000099020000}"/>
    <cellStyle name="Valuta 2 2 4 2" xfId="611" xr:uid="{00000000-0005-0000-0000-00009A020000}"/>
    <cellStyle name="Valuta 2 2 5" xfId="612" xr:uid="{00000000-0005-0000-0000-00009B020000}"/>
    <cellStyle name="Valuta 2 2 6" xfId="613" xr:uid="{00000000-0005-0000-0000-00009C020000}"/>
    <cellStyle name="Valuta 2 3" xfId="614" xr:uid="{00000000-0005-0000-0000-00009D020000}"/>
    <cellStyle name="Valuta 2 3 2" xfId="615" xr:uid="{00000000-0005-0000-0000-00009E020000}"/>
    <cellStyle name="Valuta 2 3 3" xfId="616" xr:uid="{00000000-0005-0000-0000-00009F020000}"/>
    <cellStyle name="Valuta 2 3 4" xfId="617" xr:uid="{00000000-0005-0000-0000-0000A0020000}"/>
    <cellStyle name="Valuta 2 4" xfId="618" xr:uid="{00000000-0005-0000-0000-0000A1020000}"/>
    <cellStyle name="Valuta 2 5" xfId="619" xr:uid="{00000000-0005-0000-0000-0000A2020000}"/>
    <cellStyle name="Valuta 2 6" xfId="620" xr:uid="{00000000-0005-0000-0000-0000A3020000}"/>
    <cellStyle name="Valuta 2 7" xfId="621" xr:uid="{00000000-0005-0000-0000-0000A4020000}"/>
    <cellStyle name="Valuta 2 8" xfId="622" xr:uid="{00000000-0005-0000-0000-0000A5020000}"/>
    <cellStyle name="Valuta 2 9" xfId="704" xr:uid="{7BF930AD-ACC2-4EE1-95A5-B5334E1F7864}"/>
    <cellStyle name="Valuta 3" xfId="623" xr:uid="{00000000-0005-0000-0000-0000A6020000}"/>
    <cellStyle name="Valuta 3 2" xfId="624" xr:uid="{00000000-0005-0000-0000-0000A7020000}"/>
    <cellStyle name="Valuta 3 3" xfId="625" xr:uid="{00000000-0005-0000-0000-0000A8020000}"/>
    <cellStyle name="Valuta 3 3 2" xfId="626" xr:uid="{00000000-0005-0000-0000-0000A9020000}"/>
    <cellStyle name="Valuta 4" xfId="627" xr:uid="{00000000-0005-0000-0000-0000AA020000}"/>
    <cellStyle name="Valuta 5" xfId="628" xr:uid="{00000000-0005-0000-0000-0000AB020000}"/>
    <cellStyle name="Valuta 6" xfId="705" xr:uid="{7CDCDA95-1E1F-43A1-BD96-EE2930A143DE}"/>
    <cellStyle name="Valuta 6 2" xfId="729" xr:uid="{45F564AA-AD83-40E2-A9D3-6EDAE9629FBB}"/>
    <cellStyle name="Valuta 7" xfId="727" xr:uid="{9FBFA5AE-482B-4D10-A325-F7FE11405FA5}"/>
    <cellStyle name="Vejica" xfId="12" builtinId="3"/>
    <cellStyle name="Vejica 10" xfId="41" xr:uid="{00000000-0005-0000-0000-000022000000}"/>
    <cellStyle name="Vejica 12" xfId="696" xr:uid="{87DC0386-2D6E-4A88-96C6-F832FE8A2DEE}"/>
    <cellStyle name="Vejica 12 2" xfId="724" xr:uid="{4DE96F4C-7233-4F9F-90E1-EF8EEF0D661A}"/>
    <cellStyle name="Vejica 12 3" xfId="740" xr:uid="{E5D3187F-76A9-4166-8024-D427456A1BAF}"/>
    <cellStyle name="Vejica 12 3 2" xfId="744" xr:uid="{CB18B676-682F-4058-893F-24EC5DC97A2E}"/>
    <cellStyle name="Vejica 13" xfId="700" xr:uid="{B3999DF5-CB39-4F41-BFBD-9D10E4AB2BCC}"/>
    <cellStyle name="Vejica 13 2" xfId="728" xr:uid="{DE1BD412-F1BC-48E2-B72B-4A233165B4EC}"/>
    <cellStyle name="Vejica 13 3" xfId="743" xr:uid="{72150861-A040-4062-9679-A22E8B4CDF69}"/>
    <cellStyle name="Vejica 2" xfId="13" xr:uid="{00000000-0005-0000-0000-000023000000}"/>
    <cellStyle name="Vejica 2 2" xfId="14" xr:uid="{00000000-0005-0000-0000-000024000000}"/>
    <cellStyle name="Vejica 2 2 2" xfId="15" xr:uid="{00000000-0005-0000-0000-000025000000}"/>
    <cellStyle name="Vejica 2 2 2 2" xfId="36" xr:uid="{00000000-0005-0000-0000-000026000000}"/>
    <cellStyle name="Vejica 2 2 2 2 2" xfId="50" xr:uid="{00000000-0005-0000-0000-000027000000}"/>
    <cellStyle name="Vejica 2 2 2 2 2 2" xfId="702" xr:uid="{203FE175-41CC-448C-943C-2BCE161C8D61}"/>
    <cellStyle name="Vejica 2 2 2 2 2 2 2" xfId="707" xr:uid="{99A0DF0D-5CE0-4869-BF77-636E3028539A}"/>
    <cellStyle name="Vejica 2 2 2 2 2 2 2 2" xfId="731" xr:uid="{76117EA7-37C9-4C83-A6C0-29774089D9AD}"/>
    <cellStyle name="Vejica 2 2 2 2 3" xfId="629" xr:uid="{00000000-0005-0000-0000-0000AC020000}"/>
    <cellStyle name="Vejica 2 2 2 3" xfId="630" xr:uid="{00000000-0005-0000-0000-0000AD020000}"/>
    <cellStyle name="Vejica 2 2 3" xfId="27" xr:uid="{00000000-0005-0000-0000-000028000000}"/>
    <cellStyle name="Vejica 2 2 3 2" xfId="48" xr:uid="{00000000-0005-0000-0000-000029000000}"/>
    <cellStyle name="Vejica 2 2 3 2 2" xfId="52" xr:uid="{00000000-0005-0000-0000-00002A000000}"/>
    <cellStyle name="Vejica 2 2 3 2 2 2" xfId="631" xr:uid="{00000000-0005-0000-0000-0000AE020000}"/>
    <cellStyle name="Vejica 2 2 3 2 2 2 3" xfId="706" xr:uid="{9A7D230D-AA08-4E6C-A638-FCB6A1AEE2BE}"/>
    <cellStyle name="Vejica 2 2 3 2 2 2 3 2" xfId="730" xr:uid="{EC086D8B-0E8E-4678-B63E-67ED9726EFC4}"/>
    <cellStyle name="Vejica 2 2 3 2 2 2 3 2 2" xfId="739" xr:uid="{8A6D4693-BB19-4E82-8BE5-D619C9A84E4C}"/>
    <cellStyle name="Vejica 2 2 3 2 2 3" xfId="715" xr:uid="{B83BE400-BCA3-485F-A134-4B5400D7A482}"/>
    <cellStyle name="Vejica 2 2 3 2 2 3 2" xfId="736" xr:uid="{DA953848-781F-400D-9ABA-49F70D20AFDD}"/>
    <cellStyle name="Vejica 2 2 3 3" xfId="632" xr:uid="{00000000-0005-0000-0000-0000AF020000}"/>
    <cellStyle name="Vejica 2 2 3 3 2" xfId="633" xr:uid="{00000000-0005-0000-0000-0000B0020000}"/>
    <cellStyle name="Vejica 2 2 3 3 3" xfId="697" xr:uid="{DB90C1E5-39B5-4C5D-9B54-DEB54BB3D923}"/>
    <cellStyle name="Vejica 2 2 3 3 3 2" xfId="725" xr:uid="{8632F411-4579-4FDB-8DBF-4F88D6D1DAD4}"/>
    <cellStyle name="Vejica 2 2 3 4" xfId="634" xr:uid="{00000000-0005-0000-0000-0000B1020000}"/>
    <cellStyle name="Vejica 2 2 3 5" xfId="714" xr:uid="{01CAE65A-83C4-458B-B83E-831A26428F60}"/>
    <cellStyle name="Vejica 2 2 3 5 2" xfId="735" xr:uid="{9C89B064-A9D3-4F62-850A-F4907369A6B7}"/>
    <cellStyle name="Vejica 2 2 3 6" xfId="695" xr:uid="{DB43C03C-1496-402C-BDD2-B58255920C43}"/>
    <cellStyle name="Vejica 2 2 3 6 2" xfId="723" xr:uid="{DA193F04-7B1E-4B97-AACA-B41E524F7EED}"/>
    <cellStyle name="Vejica 2 2 3 6 2 2" xfId="737" xr:uid="{68D15448-7D03-46FA-A260-922BDCE0277F}"/>
    <cellStyle name="Vejica 2 2 4" xfId="635" xr:uid="{00000000-0005-0000-0000-0000B2020000}"/>
    <cellStyle name="Vejica 2 2 5" xfId="636" xr:uid="{00000000-0005-0000-0000-0000B3020000}"/>
    <cellStyle name="Vejica 2 2 6" xfId="637" xr:uid="{00000000-0005-0000-0000-0000B4020000}"/>
    <cellStyle name="Vejica 2 3" xfId="16" xr:uid="{00000000-0005-0000-0000-00002B000000}"/>
    <cellStyle name="Vejica 2 3 2" xfId="24" xr:uid="{00000000-0005-0000-0000-00002C000000}"/>
    <cellStyle name="Vejica 2 3 2 2" xfId="47" xr:uid="{00000000-0005-0000-0000-00002D000000}"/>
    <cellStyle name="Vejica 2 3 2 2 2" xfId="639" xr:uid="{00000000-0005-0000-0000-0000B6020000}"/>
    <cellStyle name="Vejica 2 3 2 3" xfId="638" xr:uid="{00000000-0005-0000-0000-0000B5020000}"/>
    <cellStyle name="Vejica 2 3 2 4" xfId="713" xr:uid="{A78C9683-18CB-446B-A013-971469C45C7D}"/>
    <cellStyle name="Vejica 2 3 2 4 2" xfId="734" xr:uid="{9C74F8E1-30C1-4586-8FDE-669FB1D30685}"/>
    <cellStyle name="Vejica 2 3 3" xfId="45" xr:uid="{00000000-0005-0000-0000-00002E000000}"/>
    <cellStyle name="Vejica 2 3 3 2" xfId="640" xr:uid="{00000000-0005-0000-0000-0000B7020000}"/>
    <cellStyle name="Vejica 2 3 4" xfId="641" xr:uid="{00000000-0005-0000-0000-0000B8020000}"/>
    <cellStyle name="Vejica 2 3 5" xfId="711" xr:uid="{5B92A9F7-97E1-482F-8059-A056C64D2681}"/>
    <cellStyle name="Vejica 2 3 5 2" xfId="732" xr:uid="{C79A8286-477B-45D2-BE7D-93B9ADABA049}"/>
    <cellStyle name="Vejica 2 4" xfId="40" xr:uid="{00000000-0005-0000-0000-00002F000000}"/>
    <cellStyle name="Vejica 2 4 2" xfId="642" xr:uid="{00000000-0005-0000-0000-0000B9020000}"/>
    <cellStyle name="Vejica 2 4 3" xfId="643" xr:uid="{00000000-0005-0000-0000-0000BA020000}"/>
    <cellStyle name="Vejica 2 4 4" xfId="644" xr:uid="{00000000-0005-0000-0000-0000BB020000}"/>
    <cellStyle name="Vejica 2 5" xfId="645" xr:uid="{00000000-0005-0000-0000-0000BC020000}"/>
    <cellStyle name="Vejica 2 6" xfId="646" xr:uid="{00000000-0005-0000-0000-0000BD020000}"/>
    <cellStyle name="Vejica 2_K115620_popis s predracunom_PZI" xfId="31" xr:uid="{00000000-0005-0000-0000-000030000000}"/>
    <cellStyle name="Vejica 3" xfId="17" xr:uid="{00000000-0005-0000-0000-000031000000}"/>
    <cellStyle name="Vejica 3 2" xfId="18" xr:uid="{00000000-0005-0000-0000-000032000000}"/>
    <cellStyle name="Vejica 3 2 2" xfId="28" xr:uid="{00000000-0005-0000-0000-000033000000}"/>
    <cellStyle name="Vejica 3 2 2 2" xfId="647" xr:uid="{00000000-0005-0000-0000-0000BE020000}"/>
    <cellStyle name="Vejica 3 2 3" xfId="648" xr:uid="{00000000-0005-0000-0000-0000BF020000}"/>
    <cellStyle name="Vejica 3 2 4" xfId="649" xr:uid="{00000000-0005-0000-0000-0000C0020000}"/>
    <cellStyle name="Vejica 3 2 5" xfId="650" xr:uid="{00000000-0005-0000-0000-0000C1020000}"/>
    <cellStyle name="Vejica 3 3" xfId="26" xr:uid="{00000000-0005-0000-0000-000034000000}"/>
    <cellStyle name="Vejica 3 3 2" xfId="651" xr:uid="{00000000-0005-0000-0000-0000C2020000}"/>
    <cellStyle name="Vejica 3 3 3" xfId="652" xr:uid="{00000000-0005-0000-0000-0000C3020000}"/>
    <cellStyle name="Vejica 3 3 4" xfId="653" xr:uid="{00000000-0005-0000-0000-0000C4020000}"/>
    <cellStyle name="Vejica 3 3 5" xfId="654" xr:uid="{00000000-0005-0000-0000-0000C5020000}"/>
    <cellStyle name="Vejica 3 4" xfId="43" xr:uid="{00000000-0005-0000-0000-000035000000}"/>
    <cellStyle name="Vejica 3 4 2" xfId="655" xr:uid="{00000000-0005-0000-0000-0000C6020000}"/>
    <cellStyle name="Vejica 3 4 3" xfId="656" xr:uid="{00000000-0005-0000-0000-0000C7020000}"/>
    <cellStyle name="Vejica 3 4 4" xfId="657" xr:uid="{00000000-0005-0000-0000-0000C8020000}"/>
    <cellStyle name="Vejica 3 5" xfId="658" xr:uid="{00000000-0005-0000-0000-0000C9020000}"/>
    <cellStyle name="Vejica 3 6" xfId="659" xr:uid="{00000000-0005-0000-0000-0000CA020000}"/>
    <cellStyle name="Vejica 3 7" xfId="660" xr:uid="{00000000-0005-0000-0000-0000CB020000}"/>
    <cellStyle name="Vejica 3 8" xfId="661" xr:uid="{00000000-0005-0000-0000-0000CC020000}"/>
    <cellStyle name="Vejica 3_K115620_popis s predracunom_PZI" xfId="662" xr:uid="{00000000-0005-0000-0000-0000CD020000}"/>
    <cellStyle name="Vejica 4" xfId="19" xr:uid="{00000000-0005-0000-0000-000036000000}"/>
    <cellStyle name="Vejica 4 2" xfId="20" xr:uid="{00000000-0005-0000-0000-000037000000}"/>
    <cellStyle name="Vejica 4 2 2" xfId="699" xr:uid="{3056FB4C-9BF7-4499-A9FC-B6CF9A94FE29}"/>
    <cellStyle name="Vejica 4 2 2 2" xfId="726" xr:uid="{F5084B82-D3A3-4C47-A92E-B29D7D6F638F}"/>
    <cellStyle name="Vejica 4 2 2 2 2" xfId="738" xr:uid="{7527773F-889A-46DE-9BD2-5D78776E1BFC}"/>
    <cellStyle name="Vejica 4 3" xfId="663" xr:uid="{00000000-0005-0000-0000-0000CE020000}"/>
    <cellStyle name="Vejica 4 3 2" xfId="664" xr:uid="{00000000-0005-0000-0000-0000CF020000}"/>
    <cellStyle name="Vejica 4 3 3" xfId="665" xr:uid="{00000000-0005-0000-0000-0000D0020000}"/>
    <cellStyle name="Vejica 4 4" xfId="666" xr:uid="{00000000-0005-0000-0000-0000D1020000}"/>
    <cellStyle name="Vejica 4 5" xfId="667" xr:uid="{00000000-0005-0000-0000-0000D2020000}"/>
    <cellStyle name="Vejica 4_lek_LJ-liofilizacija-2-dop" xfId="668" xr:uid="{00000000-0005-0000-0000-0000D3020000}"/>
    <cellStyle name="Vejica 5" xfId="21" xr:uid="{00000000-0005-0000-0000-000038000000}"/>
    <cellStyle name="Vejica 5 2" xfId="46" xr:uid="{00000000-0005-0000-0000-000039000000}"/>
    <cellStyle name="Vejica 5 2 2" xfId="670" xr:uid="{00000000-0005-0000-0000-0000D5020000}"/>
    <cellStyle name="Vejica 5 2 3" xfId="671" xr:uid="{00000000-0005-0000-0000-0000D6020000}"/>
    <cellStyle name="Vejica 5 2 3 2" xfId="672" xr:uid="{00000000-0005-0000-0000-0000D7020000}"/>
    <cellStyle name="Vejica 5 2 4" xfId="673" xr:uid="{00000000-0005-0000-0000-0000D8020000}"/>
    <cellStyle name="Vejica 5 2 5" xfId="674" xr:uid="{00000000-0005-0000-0000-0000D9020000}"/>
    <cellStyle name="Vejica 5 2 6" xfId="675" xr:uid="{00000000-0005-0000-0000-0000DA020000}"/>
    <cellStyle name="Vejica 5 2 7" xfId="676" xr:uid="{00000000-0005-0000-0000-0000DB020000}"/>
    <cellStyle name="Vejica 5 2 8" xfId="669" xr:uid="{00000000-0005-0000-0000-0000D4020000}"/>
    <cellStyle name="Vejica 5 3" xfId="677" xr:uid="{00000000-0005-0000-0000-0000DC020000}"/>
    <cellStyle name="Vejica 5 3 2" xfId="678" xr:uid="{00000000-0005-0000-0000-0000DD020000}"/>
    <cellStyle name="Vejica 5 4" xfId="679" xr:uid="{00000000-0005-0000-0000-0000DE020000}"/>
    <cellStyle name="Vejica 5 5" xfId="680" xr:uid="{00000000-0005-0000-0000-0000DF020000}"/>
    <cellStyle name="Vejica 5 6" xfId="681" xr:uid="{00000000-0005-0000-0000-0000E0020000}"/>
    <cellStyle name="Vejica 5 7" xfId="712" xr:uid="{8822A5D2-99E1-4A30-8353-683FF3536955}"/>
    <cellStyle name="Vejica 5 7 2" xfId="733" xr:uid="{6A3E48E9-B5DC-4B67-877F-F429FEBC6370}"/>
    <cellStyle name="Vejica 6" xfId="22" xr:uid="{00000000-0005-0000-0000-00003A000000}"/>
    <cellStyle name="Vejica 6 2" xfId="682" xr:uid="{00000000-0005-0000-0000-0000E1020000}"/>
    <cellStyle name="Vejica 6 2 2" xfId="683" xr:uid="{00000000-0005-0000-0000-0000E2020000}"/>
    <cellStyle name="Vejica 6 3" xfId="684" xr:uid="{00000000-0005-0000-0000-0000E3020000}"/>
    <cellStyle name="Vejica 6 4" xfId="685" xr:uid="{00000000-0005-0000-0000-0000E4020000}"/>
    <cellStyle name="Vejica 7" xfId="33" xr:uid="{00000000-0005-0000-0000-00003B000000}"/>
    <cellStyle name="Vejica 7 2" xfId="49" xr:uid="{00000000-0005-0000-0000-00003C000000}"/>
    <cellStyle name="Vejica 8" xfId="686" xr:uid="{00000000-0005-0000-0000-0000E5020000}"/>
    <cellStyle name="Vejica 9" xfId="687" xr:uid="{00000000-0005-0000-0000-0000E6020000}"/>
    <cellStyle name="Vejica_popis-splošno-zun.ured" xfId="23" xr:uid="{00000000-0005-0000-0000-00003E000000}"/>
    <cellStyle name="Vnos 2" xfId="688" xr:uid="{00000000-0005-0000-0000-0000E7020000}"/>
    <cellStyle name="Vnos 3" xfId="689" xr:uid="{00000000-0005-0000-0000-0000E8020000}"/>
    <cellStyle name="Vsota 2" xfId="690" xr:uid="{00000000-0005-0000-0000-0000E9020000}"/>
    <cellStyle name="Vsota 3" xfId="691" xr:uid="{00000000-0005-0000-0000-0000EA020000}"/>
  </cellStyles>
  <dxfs count="4">
    <dxf>
      <font>
        <b/>
        <i val="0"/>
        <condense val="0"/>
        <extend val="0"/>
      </font>
      <fill>
        <patternFill>
          <bgColor theme="0" tint="-0.24994659260841701"/>
        </patternFill>
      </fill>
    </dxf>
    <dxf>
      <fill>
        <patternFill>
          <bgColor indexed="44"/>
        </patternFill>
      </fill>
    </dxf>
    <dxf>
      <font>
        <b/>
        <i val="0"/>
        <condense val="0"/>
        <extend val="0"/>
      </font>
      <fill>
        <patternFill>
          <bgColor theme="0" tint="-0.24994659260841701"/>
        </patternFill>
      </fill>
    </dxf>
    <dxf>
      <fill>
        <patternFill>
          <bgColor indexed="44"/>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49"/>
  <sheetViews>
    <sheetView view="pageBreakPreview" zoomScale="115" zoomScaleNormal="100" zoomScaleSheetLayoutView="115" workbookViewId="0">
      <selection activeCell="A30" sqref="A1:XFD1048576"/>
    </sheetView>
  </sheetViews>
  <sheetFormatPr defaultColWidth="9.140625" defaultRowHeight="12.75"/>
  <cols>
    <col min="1" max="1" width="14" style="10" customWidth="1"/>
    <col min="2" max="2" width="9.28515625" style="10" customWidth="1"/>
    <col min="3" max="3" width="14.28515625" style="10" customWidth="1"/>
    <col min="4" max="5" width="9.140625" style="10"/>
    <col min="6" max="6" width="13.5703125" style="10" customWidth="1"/>
    <col min="7" max="7" width="20.5703125" style="10" customWidth="1"/>
    <col min="8" max="8" width="9.140625" style="9"/>
    <col min="9" max="10" width="9.140625" style="8"/>
    <col min="11" max="13" width="9.140625" style="9"/>
    <col min="14" max="16384" width="9.140625" style="10"/>
  </cols>
  <sheetData>
    <row r="3" spans="1:8" ht="18">
      <c r="A3" s="5"/>
      <c r="B3" s="6" t="s">
        <v>78</v>
      </c>
      <c r="C3" s="5"/>
      <c r="D3" s="5"/>
      <c r="E3" s="5"/>
      <c r="F3" s="5"/>
      <c r="G3" s="5"/>
      <c r="H3" s="7"/>
    </row>
    <row r="9" spans="1:8">
      <c r="B9" s="10" t="s">
        <v>49</v>
      </c>
      <c r="D9" s="10" t="s">
        <v>119</v>
      </c>
    </row>
    <row r="10" spans="1:8">
      <c r="D10" s="10" t="s">
        <v>120</v>
      </c>
    </row>
    <row r="13" spans="1:8">
      <c r="B13" s="10" t="s">
        <v>0</v>
      </c>
      <c r="D13" s="10" t="s">
        <v>119</v>
      </c>
    </row>
    <row r="14" spans="1:8">
      <c r="D14" s="10" t="s">
        <v>120</v>
      </c>
    </row>
    <row r="15" spans="1:8">
      <c r="D15" s="10" t="s">
        <v>121</v>
      </c>
    </row>
    <row r="18" spans="2:7">
      <c r="B18" s="10" t="s">
        <v>1</v>
      </c>
      <c r="D18" s="11" t="s">
        <v>202</v>
      </c>
      <c r="E18" s="12"/>
      <c r="F18" s="12"/>
      <c r="G18" s="12"/>
    </row>
    <row r="19" spans="2:7">
      <c r="D19" s="13" t="s">
        <v>235</v>
      </c>
    </row>
    <row r="20" spans="2:7">
      <c r="D20" s="13"/>
    </row>
    <row r="21" spans="2:7">
      <c r="D21" s="13"/>
    </row>
    <row r="23" spans="2:7">
      <c r="D23" s="14"/>
    </row>
    <row r="24" spans="2:7">
      <c r="B24" s="10" t="s">
        <v>2</v>
      </c>
      <c r="D24" s="10" t="s">
        <v>204</v>
      </c>
    </row>
    <row r="28" spans="2:7">
      <c r="B28" s="10" t="s">
        <v>3</v>
      </c>
      <c r="D28" s="10" t="s">
        <v>4</v>
      </c>
    </row>
    <row r="29" spans="2:7">
      <c r="D29" s="10" t="s">
        <v>122</v>
      </c>
    </row>
    <row r="30" spans="2:7">
      <c r="D30" s="10" t="s">
        <v>5</v>
      </c>
    </row>
    <row r="34" spans="1:13">
      <c r="B34" s="10" t="s">
        <v>6</v>
      </c>
      <c r="D34" s="15" t="s">
        <v>236</v>
      </c>
    </row>
    <row r="41" spans="1:13">
      <c r="B41" s="10" t="s">
        <v>115</v>
      </c>
      <c r="D41" s="10" t="s">
        <v>101</v>
      </c>
    </row>
    <row r="42" spans="1:13" s="18" customFormat="1">
      <c r="A42" s="10"/>
      <c r="B42" s="10"/>
      <c r="C42" s="10"/>
      <c r="D42" s="10"/>
      <c r="E42" s="10"/>
      <c r="F42" s="10"/>
      <c r="G42" s="10"/>
      <c r="H42" s="16"/>
      <c r="I42" s="17"/>
      <c r="J42" s="17"/>
      <c r="K42" s="16"/>
      <c r="L42" s="16"/>
      <c r="M42" s="16"/>
    </row>
    <row r="43" spans="1:13" s="18" customFormat="1">
      <c r="A43" s="10"/>
      <c r="B43" s="10"/>
      <c r="C43" s="10"/>
      <c r="D43" s="10"/>
      <c r="E43" s="10"/>
      <c r="F43" s="10"/>
      <c r="G43" s="10"/>
      <c r="H43" s="16"/>
      <c r="I43" s="17"/>
      <c r="J43" s="17"/>
      <c r="K43" s="16"/>
      <c r="L43" s="16"/>
      <c r="M43" s="16"/>
    </row>
    <row r="49" spans="2:4">
      <c r="B49" s="10" t="s">
        <v>7</v>
      </c>
      <c r="D49" s="19">
        <v>46174</v>
      </c>
    </row>
  </sheetData>
  <sheetProtection algorithmName="SHA-512" hashValue="FvGppvyrG3/clXRAS5jLKOFhcbWfnoWHEok5GNui7DGFJAVY/0y/5rQzSMWlEL7/HYdgcUwZVUbNj+aEYNU0vg==" saltValue="k5vWsJgRY3ydWUJl1f3DGA==" spinCount="100000" sheet="1" objects="1" scenarios="1" selectLockedCells="1"/>
  <phoneticPr fontId="18" type="noConversion"/>
  <pageMargins left="0.98425196850393704" right="0.39370078740157483" top="0.98425196850393704" bottom="0.98425196850393704" header="0" footer="0"/>
  <pageSetup paperSize="9" scale="9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7"/>
  <sheetViews>
    <sheetView showZeros="0" view="pageBreakPreview" zoomScaleNormal="100" workbookViewId="0">
      <selection activeCell="B11" sqref="B11"/>
    </sheetView>
  </sheetViews>
  <sheetFormatPr defaultColWidth="9.140625" defaultRowHeight="12.75"/>
  <cols>
    <col min="1" max="1" width="6.28515625" style="197" customWidth="1"/>
    <col min="2" max="2" width="75.140625" style="72" customWidth="1"/>
  </cols>
  <sheetData>
    <row r="1" spans="1:4">
      <c r="B1" s="11" t="s">
        <v>202</v>
      </c>
      <c r="C1" s="12"/>
      <c r="D1" s="12"/>
    </row>
    <row r="2" spans="1:4">
      <c r="B2" s="13" t="s">
        <v>203</v>
      </c>
      <c r="C2" s="10"/>
      <c r="D2" s="10"/>
    </row>
    <row r="3" spans="1:4" ht="15">
      <c r="B3" s="184"/>
    </row>
    <row r="4" spans="1:4">
      <c r="B4" s="13"/>
    </row>
    <row r="5" spans="1:4" ht="15">
      <c r="B5" s="198" t="s">
        <v>51</v>
      </c>
    </row>
    <row r="6" spans="1:4" ht="15.75">
      <c r="B6" s="199"/>
    </row>
    <row r="7" spans="1:4" ht="38.25">
      <c r="A7" s="200"/>
      <c r="B7" s="201" t="s">
        <v>162</v>
      </c>
    </row>
    <row r="8" spans="1:4">
      <c r="A8" s="200"/>
    </row>
    <row r="9" spans="1:4" ht="25.5">
      <c r="A9" s="200"/>
      <c r="B9" s="202" t="s">
        <v>114</v>
      </c>
    </row>
    <row r="10" spans="1:4">
      <c r="A10" s="200"/>
      <c r="B10" s="202"/>
    </row>
    <row r="11" spans="1:4" ht="77.25" customHeight="1">
      <c r="A11" s="197" t="s">
        <v>30</v>
      </c>
      <c r="B11" s="44" t="s">
        <v>189</v>
      </c>
    </row>
    <row r="12" spans="1:4">
      <c r="A12" s="197" t="s">
        <v>31</v>
      </c>
      <c r="B12" s="203" t="s">
        <v>163</v>
      </c>
    </row>
    <row r="13" spans="1:4" ht="25.5">
      <c r="A13" s="197" t="s">
        <v>32</v>
      </c>
      <c r="B13" s="203" t="s">
        <v>164</v>
      </c>
    </row>
    <row r="14" spans="1:4">
      <c r="A14" s="197" t="s">
        <v>33</v>
      </c>
      <c r="B14" s="44" t="s">
        <v>102</v>
      </c>
    </row>
    <row r="15" spans="1:4">
      <c r="A15" s="197" t="s">
        <v>34</v>
      </c>
      <c r="B15" s="204" t="s">
        <v>165</v>
      </c>
    </row>
    <row r="16" spans="1:4" ht="63.75">
      <c r="A16" s="197" t="s">
        <v>35</v>
      </c>
      <c r="B16" s="205" t="s">
        <v>166</v>
      </c>
    </row>
    <row r="17" spans="1:5">
      <c r="A17" s="197" t="s">
        <v>36</v>
      </c>
      <c r="B17" s="203" t="s">
        <v>167</v>
      </c>
    </row>
    <row r="18" spans="1:5" ht="25.5">
      <c r="A18" s="197" t="s">
        <v>37</v>
      </c>
      <c r="B18" s="203" t="s">
        <v>168</v>
      </c>
    </row>
    <row r="19" spans="1:5" ht="25.5">
      <c r="A19" s="197" t="s">
        <v>38</v>
      </c>
      <c r="B19" s="203" t="s">
        <v>52</v>
      </c>
    </row>
    <row r="20" spans="1:5" ht="25.5">
      <c r="A20" s="197" t="s">
        <v>43</v>
      </c>
      <c r="B20" s="203" t="s">
        <v>103</v>
      </c>
    </row>
    <row r="21" spans="1:5" ht="51">
      <c r="A21" s="197" t="s">
        <v>44</v>
      </c>
      <c r="B21" s="206" t="s">
        <v>169</v>
      </c>
    </row>
    <row r="22" spans="1:5" ht="25.5">
      <c r="A22" s="197" t="s">
        <v>45</v>
      </c>
      <c r="B22" s="203" t="s">
        <v>170</v>
      </c>
    </row>
    <row r="23" spans="1:5">
      <c r="A23" s="197" t="s">
        <v>46</v>
      </c>
      <c r="B23" s="44" t="s">
        <v>53</v>
      </c>
    </row>
    <row r="24" spans="1:5" ht="25.5">
      <c r="A24" s="197" t="s">
        <v>47</v>
      </c>
      <c r="B24" s="207" t="s">
        <v>191</v>
      </c>
    </row>
    <row r="25" spans="1:5" ht="38.25">
      <c r="A25" s="197" t="s">
        <v>55</v>
      </c>
      <c r="B25" s="44" t="s">
        <v>104</v>
      </c>
    </row>
    <row r="26" spans="1:5" ht="25.5">
      <c r="A26" s="197" t="s">
        <v>57</v>
      </c>
      <c r="B26" s="44" t="s">
        <v>54</v>
      </c>
    </row>
    <row r="27" spans="1:5">
      <c r="A27" s="197" t="s">
        <v>58</v>
      </c>
      <c r="B27" s="201" t="s">
        <v>56</v>
      </c>
    </row>
    <row r="28" spans="1:5">
      <c r="A28" s="197" t="s">
        <v>59</v>
      </c>
      <c r="B28" s="44" t="s">
        <v>105</v>
      </c>
    </row>
    <row r="29" spans="1:5" ht="38.25">
      <c r="A29" s="197" t="s">
        <v>60</v>
      </c>
      <c r="B29" s="44" t="s">
        <v>171</v>
      </c>
      <c r="C29" s="208"/>
    </row>
    <row r="30" spans="1:5" ht="25.5">
      <c r="A30" s="197" t="s">
        <v>61</v>
      </c>
      <c r="B30" s="209" t="s">
        <v>106</v>
      </c>
      <c r="C30" s="210"/>
    </row>
    <row r="31" spans="1:5" ht="25.5">
      <c r="A31" s="197" t="s">
        <v>62</v>
      </c>
      <c r="B31" s="203" t="s">
        <v>192</v>
      </c>
      <c r="C31" s="52"/>
      <c r="D31" s="53"/>
      <c r="E31" s="54"/>
    </row>
    <row r="32" spans="1:5" ht="25.5">
      <c r="A32" s="197" t="s">
        <v>63</v>
      </c>
      <c r="B32" s="201" t="s">
        <v>172</v>
      </c>
      <c r="C32" s="52"/>
      <c r="D32" s="53"/>
      <c r="E32" s="54"/>
    </row>
    <row r="33" spans="1:5" ht="25.5">
      <c r="A33" s="197" t="s">
        <v>65</v>
      </c>
      <c r="B33" s="203" t="s">
        <v>193</v>
      </c>
      <c r="C33" s="196"/>
    </row>
    <row r="34" spans="1:5" ht="51">
      <c r="A34" s="197" t="s">
        <v>66</v>
      </c>
      <c r="B34" s="203" t="s">
        <v>194</v>
      </c>
    </row>
    <row r="35" spans="1:5" s="15" customFormat="1" ht="38.25">
      <c r="A35" s="197" t="s">
        <v>67</v>
      </c>
      <c r="B35" s="201" t="s">
        <v>64</v>
      </c>
      <c r="C35" s="211"/>
      <c r="D35" s="212"/>
      <c r="E35" s="212"/>
    </row>
    <row r="36" spans="1:5" ht="51">
      <c r="A36" s="197" t="s">
        <v>68</v>
      </c>
      <c r="B36" s="209" t="s">
        <v>107</v>
      </c>
    </row>
    <row r="37" spans="1:5" ht="25.5">
      <c r="A37" s="197" t="s">
        <v>69</v>
      </c>
      <c r="B37" s="213" t="s">
        <v>173</v>
      </c>
    </row>
    <row r="38" spans="1:5" ht="25.5">
      <c r="A38" s="197" t="s">
        <v>70</v>
      </c>
      <c r="B38" s="214" t="s">
        <v>175</v>
      </c>
    </row>
    <row r="39" spans="1:5" ht="51">
      <c r="A39" s="197" t="s">
        <v>98</v>
      </c>
      <c r="B39" s="215" t="s">
        <v>174</v>
      </c>
    </row>
    <row r="40" spans="1:5">
      <c r="A40" s="197" t="s">
        <v>99</v>
      </c>
      <c r="B40" s="203" t="s">
        <v>176</v>
      </c>
    </row>
    <row r="41" spans="1:5" ht="38.25">
      <c r="A41" s="197" t="s">
        <v>96</v>
      </c>
      <c r="B41" s="201" t="s">
        <v>177</v>
      </c>
    </row>
    <row r="42" spans="1:5" ht="25.5">
      <c r="A42" s="197" t="s">
        <v>108</v>
      </c>
      <c r="B42" s="201" t="s">
        <v>178</v>
      </c>
    </row>
    <row r="43" spans="1:5" ht="51">
      <c r="A43" s="197" t="s">
        <v>109</v>
      </c>
      <c r="B43" s="203" t="s">
        <v>220</v>
      </c>
    </row>
    <row r="44" spans="1:5" ht="51">
      <c r="A44" s="197" t="s">
        <v>110</v>
      </c>
      <c r="B44" s="216" t="s">
        <v>95</v>
      </c>
    </row>
    <row r="45" spans="1:5">
      <c r="A45" s="197" t="s">
        <v>111</v>
      </c>
      <c r="B45" s="201" t="s">
        <v>71</v>
      </c>
    </row>
    <row r="46" spans="1:5" ht="51">
      <c r="A46" s="197" t="s">
        <v>112</v>
      </c>
      <c r="B46" s="201" t="s">
        <v>72</v>
      </c>
    </row>
    <row r="47" spans="1:5">
      <c r="A47" s="197" t="s">
        <v>113</v>
      </c>
      <c r="B47" s="44" t="s">
        <v>73</v>
      </c>
    </row>
    <row r="48" spans="1:5" ht="51">
      <c r="A48" s="197" t="s">
        <v>181</v>
      </c>
      <c r="B48" s="201" t="s">
        <v>74</v>
      </c>
    </row>
    <row r="49" spans="1:2" ht="89.25">
      <c r="A49" s="197" t="s">
        <v>182</v>
      </c>
      <c r="B49" s="217" t="s">
        <v>75</v>
      </c>
    </row>
    <row r="50" spans="1:2" ht="51">
      <c r="A50" s="197" t="s">
        <v>183</v>
      </c>
      <c r="B50" s="217" t="s">
        <v>97</v>
      </c>
    </row>
    <row r="51" spans="1:2" ht="63.75">
      <c r="A51" s="197" t="s">
        <v>184</v>
      </c>
      <c r="B51" s="203" t="s">
        <v>76</v>
      </c>
    </row>
    <row r="52" spans="1:2" ht="25.5">
      <c r="A52" s="197" t="s">
        <v>185</v>
      </c>
      <c r="B52" s="203" t="s">
        <v>195</v>
      </c>
    </row>
    <row r="53" spans="1:2">
      <c r="A53" s="197" t="s">
        <v>186</v>
      </c>
      <c r="B53" s="203" t="s">
        <v>179</v>
      </c>
    </row>
    <row r="54" spans="1:2" ht="51">
      <c r="A54" s="197" t="s">
        <v>187</v>
      </c>
      <c r="B54" s="203" t="s">
        <v>180</v>
      </c>
    </row>
    <row r="55" spans="1:2" ht="38.25">
      <c r="A55" s="197" t="s">
        <v>188</v>
      </c>
      <c r="B55" s="56" t="s">
        <v>94</v>
      </c>
    </row>
    <row r="56" spans="1:2" ht="25.5">
      <c r="A56" s="197" t="s">
        <v>190</v>
      </c>
      <c r="B56" s="56" t="s">
        <v>221</v>
      </c>
    </row>
    <row r="57" spans="1:2">
      <c r="B57" s="203" t="s">
        <v>222</v>
      </c>
    </row>
  </sheetData>
  <sheetProtection algorithmName="SHA-512" hashValue="pZ6WgzJ5o1gIEQP1KeOYy64WqpxFncIrGwB932oAZ79LxJzqDRYZ8MVDWwvcHE/7UKBLlsek04CYL8hMa+tO9g==" saltValue="bZZ9YXp59tfCZoJq1MGSnw==" spinCount="100000" sheet="1" objects="1" scenarios="1"/>
  <phoneticPr fontId="18" type="noConversion"/>
  <pageMargins left="0.78740157480314965" right="0.59055118110236227" top="0.86614173228346458" bottom="1.1811023622047245" header="0.31496062992125984" footer="0.51181102362204722"/>
  <pageSetup paperSize="9" orientation="portrait" r:id="rId1"/>
  <headerFooter alignWithMargins="0">
    <oddHeader>&amp;L&amp;8&amp;F</oddHeader>
    <oddFooter>&amp;L&amp;"FuturaTEEMedCon,Običajno"&amp;9PROTIM RŽIŠNIK PERC d.o.o.,  Poslovna cona A 2,  4208 ŠENČUR,  SLOVENIJA
tel.: 04 279 18 00  fax: 04 279 18 25  e-mail:  protim@rzisnik-perc.si  url: www.protim.si&amp;R&amp;"FuturaTEEMedCon,Običajno"&amp;P/&amp;N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3EDAE-39FC-4626-8814-0644813AFC26}">
  <dimension ref="A2:E13"/>
  <sheetViews>
    <sheetView view="pageBreakPreview" zoomScale="115" zoomScaleSheetLayoutView="115" workbookViewId="0">
      <selection activeCell="A12" sqref="A12:D13"/>
    </sheetView>
  </sheetViews>
  <sheetFormatPr defaultRowHeight="12.75"/>
  <cols>
    <col min="1" max="1" width="32.85546875" customWidth="1"/>
    <col min="2" max="4" width="16.7109375" customWidth="1"/>
    <col min="5" max="5" width="16" customWidth="1"/>
  </cols>
  <sheetData>
    <row r="2" spans="1:5" ht="25.5">
      <c r="A2" s="44"/>
      <c r="B2" s="230" t="s">
        <v>237</v>
      </c>
      <c r="C2" s="230" t="s">
        <v>238</v>
      </c>
      <c r="D2" s="230" t="s">
        <v>239</v>
      </c>
    </row>
    <row r="3" spans="1:5">
      <c r="A3" s="231" t="s">
        <v>240</v>
      </c>
      <c r="B3" s="232" t="e">
        <f>REKAP!D12+ROUND(REKAP!D12/(REKAP!D12+REKAP!D13)*REKAP!D14,2)</f>
        <v>#DIV/0!</v>
      </c>
      <c r="C3" s="232" t="e">
        <f>REKAP!D13+ROUND(REKAP!D13/(REKAP!D12+REKAP!D13)*REKAP!D14,2)</f>
        <v>#DIV/0!</v>
      </c>
      <c r="D3" s="233" t="e">
        <f>SUM(B3:C3)</f>
        <v>#DIV/0!</v>
      </c>
    </row>
    <row r="4" spans="1:5">
      <c r="A4" s="231" t="s">
        <v>241</v>
      </c>
      <c r="B4" s="234" t="s">
        <v>242</v>
      </c>
      <c r="C4" s="234" t="s">
        <v>243</v>
      </c>
    </row>
    <row r="6" spans="1:5">
      <c r="B6" s="231" t="s">
        <v>242</v>
      </c>
      <c r="C6" s="231" t="s">
        <v>243</v>
      </c>
      <c r="D6" s="231" t="s">
        <v>239</v>
      </c>
    </row>
    <row r="7" spans="1:5">
      <c r="A7" s="231" t="s">
        <v>244</v>
      </c>
      <c r="B7" s="232" t="e">
        <f>B3</f>
        <v>#DIV/0!</v>
      </c>
      <c r="C7" s="232" t="e">
        <f>C3</f>
        <v>#DIV/0!</v>
      </c>
      <c r="D7" s="232" t="e">
        <f>SUM(B7:C7)</f>
        <v>#DIV/0!</v>
      </c>
    </row>
    <row r="8" spans="1:5">
      <c r="A8" s="231" t="s">
        <v>245</v>
      </c>
      <c r="B8" s="232" t="e">
        <f>ROUND(B7*0.22,2)</f>
        <v>#DIV/0!</v>
      </c>
      <c r="C8" s="232" t="e">
        <f>ROUND(C7*0.22,2)</f>
        <v>#DIV/0!</v>
      </c>
      <c r="D8" s="232" t="e">
        <f>SUM(B8:C8)</f>
        <v>#DIV/0!</v>
      </c>
    </row>
    <row r="9" spans="1:5">
      <c r="A9" s="231" t="s">
        <v>246</v>
      </c>
      <c r="B9" s="235" t="e">
        <f>B7+B8</f>
        <v>#DIV/0!</v>
      </c>
      <c r="C9" s="235" t="e">
        <f>C7+C8</f>
        <v>#DIV/0!</v>
      </c>
      <c r="D9" s="232" t="e">
        <f>SUM(B9:C9)</f>
        <v>#DIV/0!</v>
      </c>
    </row>
    <row r="10" spans="1:5">
      <c r="A10" s="231" t="s">
        <v>247</v>
      </c>
      <c r="B10" s="237" t="e">
        <f>B7+C9</f>
        <v>#DIV/0!</v>
      </c>
      <c r="C10" s="238"/>
    </row>
    <row r="12" spans="1:5" ht="32.450000000000003" customHeight="1">
      <c r="A12" s="239" t="s">
        <v>248</v>
      </c>
      <c r="B12" s="240"/>
      <c r="C12" s="240"/>
      <c r="D12" s="240"/>
      <c r="E12" s="236"/>
    </row>
    <row r="13" spans="1:5">
      <c r="A13" s="240"/>
      <c r="B13" s="240"/>
      <c r="C13" s="240"/>
      <c r="D13" s="240"/>
    </row>
  </sheetData>
  <sheetProtection algorithmName="SHA-512" hashValue="gtLlBqTT5gd0o9hWvPaCkN05u7onnzi+XzsbeZNbcrKEpTGtOx30I7hmqmq1FhWUTU1zSarVFbhCn/kZXoq7Yg==" saltValue="zvyWYZR2NpLYlia9B8u8AA==" spinCount="100000" sheet="1" objects="1" scenarios="1"/>
  <mergeCells count="2">
    <mergeCell ref="B10:C10"/>
    <mergeCell ref="A12:D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B1:E17"/>
  <sheetViews>
    <sheetView showZeros="0" tabSelected="1" view="pageBreakPreview" zoomScale="115" zoomScaleNormal="100" zoomScaleSheetLayoutView="115" workbookViewId="0">
      <selection activeCell="D15" sqref="D15"/>
    </sheetView>
  </sheetViews>
  <sheetFormatPr defaultColWidth="9.140625" defaultRowHeight="12.75"/>
  <cols>
    <col min="1" max="1" width="3.28515625" customWidth="1"/>
    <col min="2" max="2" width="6.28515625" style="70" customWidth="1"/>
    <col min="3" max="3" width="53.5703125" style="72" bestFit="1" customWidth="1"/>
    <col min="4" max="4" width="22.28515625" style="196" customWidth="1"/>
    <col min="5" max="5" width="14.42578125" customWidth="1"/>
  </cols>
  <sheetData>
    <row r="1" spans="2:5" ht="14.25">
      <c r="B1" s="183"/>
      <c r="C1" s="11" t="s">
        <v>202</v>
      </c>
      <c r="D1" s="12"/>
      <c r="E1" s="12"/>
    </row>
    <row r="2" spans="2:5" ht="14.25">
      <c r="B2" s="183"/>
      <c r="C2" s="13" t="s">
        <v>235</v>
      </c>
      <c r="D2" s="10"/>
      <c r="E2" s="10"/>
    </row>
    <row r="3" spans="2:5" ht="15">
      <c r="B3" s="183"/>
      <c r="C3" s="184"/>
      <c r="D3" s="184"/>
    </row>
    <row r="4" spans="2:5" ht="15">
      <c r="B4" s="183"/>
      <c r="C4" s="184"/>
      <c r="D4" s="184"/>
    </row>
    <row r="5" spans="2:5" ht="15">
      <c r="B5" s="183"/>
      <c r="C5" s="184"/>
      <c r="D5" s="184"/>
    </row>
    <row r="6" spans="2:5" ht="15">
      <c r="B6" s="183"/>
      <c r="C6" s="184"/>
      <c r="D6" s="184"/>
    </row>
    <row r="7" spans="2:5" ht="15">
      <c r="B7" s="183"/>
      <c r="C7" s="184"/>
      <c r="D7" s="184"/>
    </row>
    <row r="8" spans="2:5" ht="15">
      <c r="B8" s="183"/>
      <c r="C8" s="184"/>
      <c r="D8" s="184"/>
    </row>
    <row r="9" spans="2:5" ht="15">
      <c r="B9" s="183"/>
      <c r="C9" s="184"/>
      <c r="D9" s="184"/>
    </row>
    <row r="10" spans="2:5" ht="15">
      <c r="B10" s="185" t="s">
        <v>15</v>
      </c>
      <c r="C10" s="186" t="s">
        <v>19</v>
      </c>
      <c r="D10" s="187"/>
    </row>
    <row r="11" spans="2:5" ht="15">
      <c r="B11" s="183"/>
      <c r="C11" s="186"/>
      <c r="D11" s="188"/>
    </row>
    <row r="12" spans="2:5" ht="15">
      <c r="B12" s="189" t="s">
        <v>30</v>
      </c>
      <c r="C12" s="190" t="str">
        <f>FEKALNA!B1</f>
        <v xml:space="preserve">FEKALNA KANALIZACIJA </v>
      </c>
      <c r="D12" s="191">
        <f>FEKALNA!F84</f>
        <v>0</v>
      </c>
    </row>
    <row r="13" spans="2:5" ht="15">
      <c r="B13" s="189" t="s">
        <v>31</v>
      </c>
      <c r="C13" s="190" t="str">
        <f>METEORNA!B1</f>
        <v xml:space="preserve">METEORNA KANALIZACIJA </v>
      </c>
      <c r="D13" s="191">
        <f>METEORNA!F125</f>
        <v>0</v>
      </c>
    </row>
    <row r="14" spans="2:5" ht="15.75" thickBot="1">
      <c r="B14" s="189" t="s">
        <v>32</v>
      </c>
      <c r="C14" s="192" t="s">
        <v>215</v>
      </c>
      <c r="D14" s="191" cm="1">
        <f t="array" ref="D14">ROUND(SUM(D12:D13*0.1),2)</f>
        <v>0</v>
      </c>
    </row>
    <row r="15" spans="2:5" ht="15.75" thickBot="1">
      <c r="B15" s="183"/>
      <c r="C15" s="193" t="s">
        <v>20</v>
      </c>
      <c r="D15" s="194">
        <f>SUM(D12:D14)</f>
        <v>0</v>
      </c>
    </row>
    <row r="16" spans="2:5" ht="14.25">
      <c r="B16" s="183"/>
      <c r="C16" s="195"/>
      <c r="D16" s="191"/>
    </row>
    <row r="17" spans="2:4" ht="14.25">
      <c r="B17" s="183"/>
      <c r="C17" s="195" t="s">
        <v>48</v>
      </c>
      <c r="D17" s="191"/>
    </row>
  </sheetData>
  <sheetProtection algorithmName="SHA-512" hashValue="XQljz2OT4QmnO66KSVTdehcKv+LswTI0BaFqc4SjAuBoSTtw7RL/iwb1Wdqqo8eX8Luai1V+D6nvl7KKB8VT9A==" saltValue="YHiBcac03/Q5vSnPxRlISw==" spinCount="100000" sheet="1" objects="1" scenarios="1"/>
  <phoneticPr fontId="0" type="noConversion"/>
  <pageMargins left="0.78740157480314965" right="0.59055118110236227" top="0.86614173228346458" bottom="1.1811023622047245" header="0.31496062992125984" footer="0.51181102362204722"/>
  <pageSetup paperSize="9" scale="97" orientation="portrait" horizontalDpi="300" verticalDpi="300" r:id="rId1"/>
  <headerFooter alignWithMargins="0">
    <oddHeader>&amp;L&amp;8&amp;F</oddHeader>
    <oddFooter>&amp;L&amp;"FuturaTEEMedCon,Običajno"&amp;9PROTIM RŽIŠNIK PERC d.o.o.,  Poslovna cona A 2,  4208 ŠENČUR,  SLOVENIJA
tel.: 04 279 18 00  fax: 04 279 18 25  e-mail:  protim@rzisnik-perc.si  url: www.protim.si&amp;R&amp;"FuturaTEEMedCon,Običajno"&amp;P/&amp;N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52D8A-EE55-4A9D-812A-ABA6FD53E2B9}">
  <dimension ref="A1:V86"/>
  <sheetViews>
    <sheetView view="pageBreakPreview" topLeftCell="A65" zoomScale="115" zoomScaleNormal="100" zoomScaleSheetLayoutView="115" workbookViewId="0">
      <selection activeCell="E67" sqref="E67"/>
    </sheetView>
  </sheetViews>
  <sheetFormatPr defaultColWidth="9.140625" defaultRowHeight="12.75"/>
  <cols>
    <col min="1" max="1" width="5.85546875" style="164" customWidth="1"/>
    <col min="2" max="2" width="45" style="165" customWidth="1"/>
    <col min="3" max="3" width="6" style="97" bestFit="1" customWidth="1"/>
    <col min="4" max="4" width="8.140625" style="98" customWidth="1"/>
    <col min="5" max="5" width="9.42578125" style="28" customWidth="1"/>
    <col min="6" max="6" width="13.28515625" style="48" customWidth="1"/>
    <col min="7" max="16384" width="9.140625" style="86"/>
  </cols>
  <sheetData>
    <row r="1" spans="1:14" ht="15">
      <c r="A1" s="82" t="s">
        <v>30</v>
      </c>
      <c r="B1" s="83" t="s">
        <v>216</v>
      </c>
      <c r="C1" s="22"/>
      <c r="D1" s="84"/>
      <c r="E1" s="24"/>
      <c r="F1" s="85"/>
    </row>
    <row r="2" spans="1:14" ht="15">
      <c r="A2" s="82"/>
      <c r="B2" s="83"/>
      <c r="C2" s="22"/>
      <c r="D2" s="84"/>
      <c r="E2" s="24"/>
      <c r="F2" s="85"/>
    </row>
    <row r="3" spans="1:14">
      <c r="A3" s="30" t="s">
        <v>11</v>
      </c>
      <c r="B3" s="31" t="s">
        <v>21</v>
      </c>
      <c r="C3" s="87" t="s">
        <v>12</v>
      </c>
      <c r="D3" s="88" t="s">
        <v>13</v>
      </c>
      <c r="E3" s="89" t="s">
        <v>14</v>
      </c>
      <c r="F3" s="90" t="s">
        <v>22</v>
      </c>
    </row>
    <row r="4" spans="1:14">
      <c r="A4" s="68"/>
      <c r="B4" s="91"/>
      <c r="C4" s="92"/>
      <c r="D4" s="93"/>
      <c r="E4" s="94"/>
      <c r="F4" s="94"/>
    </row>
    <row r="5" spans="1:14">
      <c r="A5" s="95" t="s">
        <v>15</v>
      </c>
      <c r="B5" s="96" t="s">
        <v>24</v>
      </c>
      <c r="C5" s="92"/>
      <c r="D5" s="93"/>
      <c r="E5" s="94"/>
      <c r="F5" s="94"/>
    </row>
    <row r="6" spans="1:14">
      <c r="A6" s="68"/>
      <c r="B6" s="91"/>
    </row>
    <row r="7" spans="1:14" ht="140.25">
      <c r="A7" s="43">
        <f>COUNT($A$1:A5)+1</f>
        <v>1</v>
      </c>
      <c r="B7" s="99" t="s">
        <v>91</v>
      </c>
      <c r="C7" s="45" t="s">
        <v>23</v>
      </c>
      <c r="D7" s="46">
        <v>1</v>
      </c>
      <c r="E7" s="73" t="s">
        <v>223</v>
      </c>
    </row>
    <row r="8" spans="1:14">
      <c r="A8" s="68"/>
      <c r="B8" s="91"/>
    </row>
    <row r="9" spans="1:14" s="48" customFormat="1" ht="51">
      <c r="A9" s="43">
        <f>COUNT($A$4:A7)+1</f>
        <v>2</v>
      </c>
      <c r="B9" s="99" t="s">
        <v>77</v>
      </c>
      <c r="C9" s="98" t="s">
        <v>93</v>
      </c>
      <c r="D9" s="46">
        <v>1</v>
      </c>
      <c r="E9" s="73" t="s">
        <v>223</v>
      </c>
    </row>
    <row r="10" spans="1:14" s="48" customFormat="1">
      <c r="A10" s="43"/>
      <c r="B10" s="100"/>
      <c r="C10" s="98"/>
      <c r="D10" s="46"/>
      <c r="E10" s="28"/>
    </row>
    <row r="11" spans="1:14" s="48" customFormat="1" ht="25.5">
      <c r="A11" s="43">
        <f>COUNT($A$4:A9)+1</f>
        <v>3</v>
      </c>
      <c r="B11" s="101" t="s">
        <v>205</v>
      </c>
      <c r="C11" s="97" t="s">
        <v>29</v>
      </c>
      <c r="D11" s="102">
        <v>379</v>
      </c>
      <c r="E11" s="218"/>
      <c r="F11" s="48">
        <f>ROUND(ROUND(D11,2)*ROUND(E11,2), 2)</f>
        <v>0</v>
      </c>
    </row>
    <row r="12" spans="1:14" s="48" customFormat="1">
      <c r="A12" s="43"/>
      <c r="B12" s="100"/>
      <c r="C12" s="98"/>
      <c r="D12" s="46"/>
      <c r="E12" s="218"/>
    </row>
    <row r="13" spans="1:14">
      <c r="A13" s="43">
        <f>COUNT($A$4:A12)+1</f>
        <v>4</v>
      </c>
      <c r="B13" s="101" t="s">
        <v>132</v>
      </c>
      <c r="C13" s="97" t="s">
        <v>8</v>
      </c>
      <c r="D13" s="98">
        <v>19</v>
      </c>
      <c r="E13" s="218"/>
      <c r="F13" s="48">
        <f>ROUND(ROUND(D13,2)*ROUND(E13,2), 2)</f>
        <v>0</v>
      </c>
    </row>
    <row r="14" spans="1:14">
      <c r="A14" s="43"/>
      <c r="B14" s="103"/>
      <c r="E14" s="218"/>
    </row>
    <row r="15" spans="1:14" ht="14.25">
      <c r="A15" s="43">
        <f>COUNT($A$4:A14)+1</f>
        <v>5</v>
      </c>
      <c r="B15" s="81" t="s">
        <v>201</v>
      </c>
      <c r="C15" s="51" t="s">
        <v>50</v>
      </c>
      <c r="D15" s="57">
        <v>10</v>
      </c>
      <c r="E15" s="219"/>
      <c r="F15" s="48">
        <f>ROUND(ROUND(D15,2)*ROUND(E15,2), 2)</f>
        <v>0</v>
      </c>
      <c r="I15" s="43"/>
      <c r="J15" s="104"/>
      <c r="K15" s="105"/>
      <c r="L15" s="57"/>
      <c r="M15" s="74"/>
      <c r="N15" s="48"/>
    </row>
    <row r="16" spans="1:14">
      <c r="A16" s="106"/>
      <c r="B16" s="107"/>
      <c r="C16" s="51"/>
      <c r="D16" s="57"/>
      <c r="E16" s="219"/>
      <c r="I16" s="43"/>
      <c r="J16" s="104"/>
      <c r="K16" s="105"/>
      <c r="L16" s="57"/>
      <c r="M16" s="74"/>
      <c r="N16" s="48"/>
    </row>
    <row r="17" spans="1:22" ht="63.75">
      <c r="A17" s="43">
        <f>COUNT($A$4:A15)+1</f>
        <v>6</v>
      </c>
      <c r="B17" s="104" t="s">
        <v>116</v>
      </c>
      <c r="C17" s="51" t="s">
        <v>50</v>
      </c>
      <c r="D17" s="57">
        <v>5</v>
      </c>
      <c r="E17" s="219"/>
      <c r="F17" s="48">
        <f>ROUND(ROUND(D17,2)*ROUND(E17,2), 2)</f>
        <v>0</v>
      </c>
      <c r="I17" s="43"/>
      <c r="J17" s="104"/>
      <c r="K17" s="105"/>
      <c r="L17" s="57"/>
      <c r="M17" s="74"/>
      <c r="N17" s="48"/>
    </row>
    <row r="18" spans="1:22">
      <c r="A18" s="106"/>
      <c r="B18" s="107"/>
      <c r="C18" s="51"/>
      <c r="D18" s="57"/>
      <c r="E18" s="219"/>
      <c r="I18" s="43"/>
      <c r="J18" s="104"/>
      <c r="K18" s="105"/>
      <c r="L18" s="57"/>
      <c r="M18" s="74"/>
      <c r="N18" s="48"/>
    </row>
    <row r="19" spans="1:22" ht="51">
      <c r="A19" s="43">
        <f>COUNT($A$4:A17)+1</f>
        <v>7</v>
      </c>
      <c r="B19" s="104" t="s">
        <v>200</v>
      </c>
      <c r="C19" s="105" t="s">
        <v>41</v>
      </c>
      <c r="D19" s="57">
        <v>10</v>
      </c>
      <c r="E19" s="219"/>
      <c r="F19" s="48">
        <f>ROUND(ROUND(D19,2)*ROUND(E19,2), 2)</f>
        <v>0</v>
      </c>
      <c r="I19" s="43"/>
      <c r="J19" s="104"/>
      <c r="K19" s="105"/>
      <c r="L19" s="57"/>
      <c r="M19" s="74"/>
      <c r="N19" s="48"/>
    </row>
    <row r="20" spans="1:22">
      <c r="A20" s="43"/>
      <c r="B20" s="108"/>
      <c r="E20" s="109"/>
      <c r="I20" s="43"/>
      <c r="J20" s="104"/>
      <c r="K20" s="105"/>
      <c r="L20" s="57"/>
      <c r="M20" s="74"/>
      <c r="N20" s="48"/>
    </row>
    <row r="21" spans="1:22">
      <c r="A21" s="68"/>
      <c r="B21" s="69"/>
      <c r="E21" s="28" t="s">
        <v>25</v>
      </c>
      <c r="F21" s="76">
        <f>SUM(F6:F20)</f>
        <v>0</v>
      </c>
    </row>
    <row r="22" spans="1:22">
      <c r="A22" s="68"/>
      <c r="B22" s="69"/>
      <c r="F22" s="110"/>
    </row>
    <row r="23" spans="1:22">
      <c r="A23" s="111" t="s">
        <v>16</v>
      </c>
      <c r="B23" s="79" t="s">
        <v>10</v>
      </c>
      <c r="C23" s="92"/>
      <c r="D23" s="93"/>
      <c r="E23" s="94"/>
      <c r="F23" s="94"/>
    </row>
    <row r="24" spans="1:22">
      <c r="A24" s="111"/>
      <c r="B24" s="79"/>
      <c r="C24" s="92"/>
      <c r="D24" s="93"/>
      <c r="E24" s="94"/>
      <c r="F24" s="94"/>
    </row>
    <row r="25" spans="1:22" s="115" customFormat="1" ht="25.5">
      <c r="A25" s="112">
        <f>COUNT($A$1:A20)+1</f>
        <v>8</v>
      </c>
      <c r="B25" s="113" t="s">
        <v>159</v>
      </c>
      <c r="C25" s="51" t="s">
        <v>42</v>
      </c>
      <c r="D25" s="114">
        <v>441</v>
      </c>
      <c r="E25" s="218"/>
      <c r="F25" s="48">
        <f>ROUND(ROUND(D25,2)*ROUND(E25,2), 2)</f>
        <v>0</v>
      </c>
      <c r="G25" s="59"/>
      <c r="H25" s="59"/>
      <c r="I25" s="59"/>
      <c r="J25" s="59"/>
      <c r="K25" s="59"/>
      <c r="L25" s="59"/>
      <c r="M25" s="59"/>
      <c r="N25" s="59"/>
      <c r="O25" s="59"/>
      <c r="P25" s="59"/>
      <c r="Q25" s="59"/>
      <c r="R25" s="59"/>
      <c r="S25" s="59"/>
      <c r="T25" s="59"/>
      <c r="U25" s="59"/>
      <c r="V25" s="59"/>
    </row>
    <row r="26" spans="1:22" s="115" customFormat="1">
      <c r="A26" s="112"/>
      <c r="B26" s="113"/>
      <c r="C26" s="51"/>
      <c r="D26" s="114"/>
      <c r="E26" s="220"/>
      <c r="F26" s="116"/>
      <c r="G26" s="59"/>
      <c r="H26" s="59"/>
      <c r="I26" s="59"/>
      <c r="J26" s="59"/>
      <c r="K26" s="59"/>
      <c r="L26" s="59"/>
      <c r="M26" s="59"/>
      <c r="N26" s="59"/>
      <c r="O26" s="59"/>
      <c r="P26" s="59"/>
      <c r="Q26" s="59"/>
      <c r="R26" s="59"/>
      <c r="S26" s="59"/>
      <c r="T26" s="59"/>
      <c r="U26" s="59"/>
      <c r="V26" s="59"/>
    </row>
    <row r="27" spans="1:22" s="80" customFormat="1" ht="114.75">
      <c r="A27" s="117">
        <f>COUNT($A$1:A25)+1</f>
        <v>9</v>
      </c>
      <c r="B27" s="91" t="s">
        <v>196</v>
      </c>
      <c r="C27" s="118" t="s">
        <v>27</v>
      </c>
      <c r="D27" s="57">
        <v>4247</v>
      </c>
      <c r="E27" s="219"/>
      <c r="F27" s="48">
        <f>ROUND(ROUND(D27,2)*ROUND(E27,2), 2)</f>
        <v>0</v>
      </c>
    </row>
    <row r="28" spans="1:22" s="80" customFormat="1">
      <c r="A28" s="117"/>
      <c r="B28" s="91"/>
      <c r="C28" s="118"/>
      <c r="D28" s="57"/>
      <c r="E28" s="219"/>
      <c r="F28" s="48"/>
    </row>
    <row r="29" spans="1:22" s="80" customFormat="1" ht="127.5">
      <c r="A29" s="117">
        <f>COUNT($A$1:A28)+1</f>
        <v>10</v>
      </c>
      <c r="B29" s="91" t="s">
        <v>197</v>
      </c>
      <c r="C29" s="118" t="s">
        <v>27</v>
      </c>
      <c r="D29" s="57">
        <v>224</v>
      </c>
      <c r="E29" s="219"/>
      <c r="F29" s="48">
        <f>ROUND(ROUND(D29,2)*ROUND(E29,2), 2)</f>
        <v>0</v>
      </c>
    </row>
    <row r="30" spans="1:22" s="80" customFormat="1">
      <c r="A30" s="117"/>
      <c r="B30" s="91"/>
      <c r="C30" s="118"/>
      <c r="D30" s="57"/>
      <c r="E30" s="219"/>
      <c r="F30" s="48"/>
    </row>
    <row r="31" spans="1:22" s="80" customFormat="1" ht="38.25">
      <c r="A31" s="68">
        <f>COUNT($A$1:A30)+1</f>
        <v>11</v>
      </c>
      <c r="B31" s="81" t="s">
        <v>134</v>
      </c>
      <c r="C31" s="57" t="s">
        <v>27</v>
      </c>
      <c r="D31" s="57">
        <v>5</v>
      </c>
      <c r="E31" s="221"/>
      <c r="F31" s="48">
        <f>ROUND(ROUND(D31,2)*ROUND(E31,2), 2)</f>
        <v>0</v>
      </c>
    </row>
    <row r="32" spans="1:22">
      <c r="A32" s="68"/>
      <c r="B32" s="119"/>
      <c r="C32" s="92"/>
      <c r="D32" s="120"/>
      <c r="E32" s="221"/>
    </row>
    <row r="33" spans="1:6" ht="25.5">
      <c r="A33" s="68">
        <f>COUNT($A$1:A32)+1</f>
        <v>12</v>
      </c>
      <c r="B33" s="81" t="s">
        <v>135</v>
      </c>
      <c r="C33" s="121" t="s">
        <v>28</v>
      </c>
      <c r="D33" s="98">
        <v>341</v>
      </c>
      <c r="E33" s="218"/>
      <c r="F33" s="48">
        <f>ROUND(ROUND(D33,2)*ROUND(E33,2), 2)</f>
        <v>0</v>
      </c>
    </row>
    <row r="34" spans="1:6">
      <c r="A34" s="68"/>
      <c r="B34" s="91"/>
      <c r="C34" s="92"/>
      <c r="D34" s="93"/>
      <c r="E34" s="222"/>
    </row>
    <row r="35" spans="1:6" ht="54" customHeight="1">
      <c r="A35" s="68">
        <f>COUNT($A$1:A33)+1</f>
        <v>13</v>
      </c>
      <c r="B35" s="81" t="s">
        <v>40</v>
      </c>
      <c r="C35" s="118" t="s">
        <v>27</v>
      </c>
      <c r="D35" s="57">
        <v>3717</v>
      </c>
      <c r="E35" s="219"/>
      <c r="F35" s="48">
        <f>ROUND(ROUND(D35,2)*ROUND(E35,2), 2)</f>
        <v>0</v>
      </c>
    </row>
    <row r="36" spans="1:6">
      <c r="A36" s="68"/>
      <c r="B36" s="81"/>
      <c r="C36" s="118"/>
      <c r="D36" s="57"/>
      <c r="E36" s="219"/>
    </row>
    <row r="37" spans="1:6" ht="103.15" customHeight="1">
      <c r="A37" s="68" t="s">
        <v>233</v>
      </c>
      <c r="B37" s="81" t="s">
        <v>234</v>
      </c>
      <c r="C37" s="118" t="s">
        <v>27</v>
      </c>
      <c r="D37" s="57">
        <v>1</v>
      </c>
      <c r="E37" s="219"/>
      <c r="F37" s="48">
        <f>ROUND(ROUND(D37,2)*ROUND(E37,2), 2)</f>
        <v>0</v>
      </c>
    </row>
    <row r="38" spans="1:6">
      <c r="A38" s="68"/>
      <c r="B38" s="81"/>
      <c r="C38" s="118"/>
      <c r="D38" s="57"/>
      <c r="E38" s="219"/>
    </row>
    <row r="39" spans="1:6" ht="51">
      <c r="A39" s="68">
        <f>COUNT($A$1:A35)+1</f>
        <v>14</v>
      </c>
      <c r="B39" s="81" t="s">
        <v>214</v>
      </c>
      <c r="C39" s="118" t="s">
        <v>27</v>
      </c>
      <c r="D39" s="122">
        <v>441</v>
      </c>
      <c r="E39" s="219"/>
      <c r="F39" s="48">
        <f>ROUND(ROUND(D39,2)*ROUND(E39,2), 2)</f>
        <v>0</v>
      </c>
    </row>
    <row r="40" spans="1:6">
      <c r="A40" s="68"/>
      <c r="B40" s="91"/>
      <c r="C40" s="92"/>
      <c r="D40" s="93"/>
      <c r="E40" s="222"/>
    </row>
    <row r="41" spans="1:6" ht="51">
      <c r="A41" s="68">
        <f>COUNT($A$1:A40)+1</f>
        <v>15</v>
      </c>
      <c r="B41" s="81" t="s">
        <v>161</v>
      </c>
      <c r="C41" s="118" t="s">
        <v>27</v>
      </c>
      <c r="D41" s="57">
        <v>305</v>
      </c>
      <c r="E41" s="219"/>
      <c r="F41" s="48">
        <f>ROUND(ROUND(D41,2)*ROUND(E41,2), 2)</f>
        <v>0</v>
      </c>
    </row>
    <row r="42" spans="1:6">
      <c r="A42" s="68"/>
      <c r="B42" s="81"/>
      <c r="C42" s="118"/>
      <c r="D42" s="57"/>
      <c r="E42" s="74"/>
    </row>
    <row r="43" spans="1:6" s="125" customFormat="1">
      <c r="A43" s="68"/>
      <c r="B43" s="123"/>
      <c r="C43" s="57"/>
      <c r="D43" s="74"/>
      <c r="E43" s="77" t="s">
        <v>9</v>
      </c>
      <c r="F43" s="124">
        <f>SUM(F23:F42)</f>
        <v>0</v>
      </c>
    </row>
    <row r="44" spans="1:6" s="125" customFormat="1">
      <c r="A44" s="68"/>
      <c r="B44" s="123"/>
      <c r="C44" s="57"/>
      <c r="D44" s="74"/>
      <c r="E44" s="126"/>
      <c r="F44" s="48"/>
    </row>
    <row r="45" spans="1:6" s="125" customFormat="1">
      <c r="A45" s="68"/>
      <c r="B45" s="69"/>
      <c r="C45" s="97"/>
      <c r="D45" s="98"/>
      <c r="E45" s="28"/>
      <c r="F45" s="110"/>
    </row>
    <row r="46" spans="1:6" s="125" customFormat="1">
      <c r="A46" s="95" t="s">
        <v>131</v>
      </c>
      <c r="B46" s="96" t="s">
        <v>86</v>
      </c>
      <c r="C46" s="92"/>
      <c r="D46" s="93"/>
      <c r="E46" s="94"/>
      <c r="F46" s="59"/>
    </row>
    <row r="47" spans="1:6" s="125" customFormat="1">
      <c r="A47" s="68"/>
      <c r="B47" s="104"/>
      <c r="C47" s="92"/>
      <c r="D47" s="93"/>
      <c r="E47" s="94"/>
      <c r="F47" s="59"/>
    </row>
    <row r="48" spans="1:6" ht="51">
      <c r="A48" s="112">
        <f>COUNT($A$1:A47)+1</f>
        <v>16</v>
      </c>
      <c r="B48" s="145" t="s">
        <v>142</v>
      </c>
      <c r="C48" s="130" t="s">
        <v>27</v>
      </c>
      <c r="D48" s="102">
        <v>453</v>
      </c>
      <c r="E48" s="223"/>
      <c r="F48" s="48">
        <f>ROUND(ROUND(D48,2)*ROUND(E48,2), 2)</f>
        <v>0</v>
      </c>
    </row>
    <row r="49" spans="1:6">
      <c r="A49" s="95"/>
      <c r="B49" s="145"/>
      <c r="C49" s="130"/>
      <c r="D49" s="102"/>
      <c r="E49" s="223"/>
    </row>
    <row r="50" spans="1:6" ht="76.5">
      <c r="A50" s="112">
        <f>COUNT($A$1:A49)+1</f>
        <v>17</v>
      </c>
      <c r="B50" s="179" t="s">
        <v>156</v>
      </c>
      <c r="C50" s="46"/>
      <c r="D50" s="134"/>
      <c r="E50" s="224"/>
    </row>
    <row r="51" spans="1:6" ht="14.25">
      <c r="A51" s="149"/>
      <c r="B51" s="148" t="s">
        <v>207</v>
      </c>
      <c r="C51" s="46" t="s">
        <v>29</v>
      </c>
      <c r="D51" s="134">
        <v>379</v>
      </c>
      <c r="E51" s="224"/>
      <c r="F51" s="48">
        <f>ROUND(ROUND(D51,2)*ROUND(E51,2), 2)</f>
        <v>0</v>
      </c>
    </row>
    <row r="52" spans="1:6">
      <c r="A52" s="149"/>
      <c r="B52" s="148"/>
      <c r="C52" s="46"/>
      <c r="D52" s="134"/>
      <c r="E52" s="224"/>
    </row>
    <row r="53" spans="1:6" ht="102">
      <c r="A53" s="112">
        <f>COUNT($A$1:A52)+1</f>
        <v>18</v>
      </c>
      <c r="B53" s="150" t="s">
        <v>211</v>
      </c>
      <c r="C53" s="46" t="s">
        <v>8</v>
      </c>
      <c r="D53" s="134">
        <v>7</v>
      </c>
      <c r="E53" s="224"/>
      <c r="F53" s="48">
        <f>ROUND(ROUND(D53,2)*ROUND(E53,2), 2)</f>
        <v>0</v>
      </c>
    </row>
    <row r="54" spans="1:6">
      <c r="A54" s="112"/>
      <c r="B54" s="150"/>
      <c r="C54" s="46"/>
      <c r="D54" s="134"/>
      <c r="E54" s="224"/>
    </row>
    <row r="55" spans="1:6" ht="140.25">
      <c r="A55" s="106">
        <f>COUNT($A$1:A54)+1</f>
        <v>19</v>
      </c>
      <c r="B55" s="150" t="s">
        <v>199</v>
      </c>
      <c r="C55" s="46" t="s">
        <v>8</v>
      </c>
      <c r="D55" s="46">
        <v>7</v>
      </c>
      <c r="E55" s="224"/>
      <c r="F55" s="48">
        <f>ROUND(ROUND(D55,2)*ROUND(E55,2), 2)</f>
        <v>0</v>
      </c>
    </row>
    <row r="56" spans="1:6">
      <c r="A56" s="149"/>
      <c r="B56" s="151"/>
      <c r="C56" s="46"/>
      <c r="D56" s="46"/>
      <c r="E56" s="224"/>
    </row>
    <row r="57" spans="1:6" s="80" customFormat="1" ht="38.25">
      <c r="A57" s="112">
        <f>COUNT($A$1:A56)+1</f>
        <v>20</v>
      </c>
      <c r="B57" s="157" t="s">
        <v>144</v>
      </c>
      <c r="C57" s="51" t="s">
        <v>23</v>
      </c>
      <c r="D57" s="57">
        <v>2</v>
      </c>
      <c r="E57" s="219"/>
      <c r="F57" s="48">
        <f>ROUND(ROUND(D57,2)*ROUND(E57,2), 2)</f>
        <v>0</v>
      </c>
    </row>
    <row r="58" spans="1:6" s="80" customFormat="1">
      <c r="A58" s="112"/>
      <c r="B58" s="157"/>
      <c r="C58" s="51"/>
      <c r="D58" s="57"/>
      <c r="E58" s="219"/>
      <c r="F58" s="48"/>
    </row>
    <row r="59" spans="1:6" s="80" customFormat="1" ht="63.75">
      <c r="A59" s="112">
        <f>COUNT($A$1:A58)+1</f>
        <v>21</v>
      </c>
      <c r="B59" s="108" t="s">
        <v>145</v>
      </c>
      <c r="C59" s="97" t="s">
        <v>133</v>
      </c>
      <c r="D59" s="28"/>
      <c r="E59" s="4"/>
      <c r="F59" s="48"/>
    </row>
    <row r="60" spans="1:6" s="80" customFormat="1" ht="25.5">
      <c r="A60" s="158" t="s">
        <v>118</v>
      </c>
      <c r="B60" s="108" t="s">
        <v>146</v>
      </c>
      <c r="C60" s="97" t="s">
        <v>8</v>
      </c>
      <c r="D60" s="57">
        <v>1</v>
      </c>
      <c r="E60" s="219"/>
      <c r="F60" s="48">
        <f>ROUND(ROUND(D60,2)*ROUND(E60,2), 2)</f>
        <v>0</v>
      </c>
    </row>
    <row r="61" spans="1:6" s="80" customFormat="1" ht="25.5">
      <c r="A61" s="158" t="s">
        <v>118</v>
      </c>
      <c r="B61" s="108" t="s">
        <v>147</v>
      </c>
      <c r="C61" s="97" t="s">
        <v>8</v>
      </c>
      <c r="D61" s="57">
        <v>1</v>
      </c>
      <c r="E61" s="219"/>
      <c r="F61" s="48">
        <f>ROUND(ROUND(D61,2)*ROUND(E61,2), 2)</f>
        <v>0</v>
      </c>
    </row>
    <row r="62" spans="1:6" s="80" customFormat="1" ht="25.5">
      <c r="A62" s="158" t="s">
        <v>118</v>
      </c>
      <c r="B62" s="159" t="s">
        <v>157</v>
      </c>
      <c r="C62" s="97" t="s">
        <v>8</v>
      </c>
      <c r="D62" s="57">
        <v>2</v>
      </c>
      <c r="E62" s="219"/>
      <c r="F62" s="48">
        <f>ROUND(ROUND(D62,2)*ROUND(E62,2), 2)</f>
        <v>0</v>
      </c>
    </row>
    <row r="63" spans="1:6" s="80" customFormat="1" ht="25.5">
      <c r="A63" s="158"/>
      <c r="B63" s="159" t="s">
        <v>158</v>
      </c>
      <c r="C63" s="97" t="s">
        <v>8</v>
      </c>
      <c r="D63" s="57">
        <v>1</v>
      </c>
      <c r="E63" s="219"/>
      <c r="F63" s="48">
        <f>ROUND(ROUND(D63,2)*ROUND(E63,2), 2)</f>
        <v>0</v>
      </c>
    </row>
    <row r="64" spans="1:6" s="125" customFormat="1">
      <c r="A64" s="117"/>
      <c r="B64" s="160"/>
      <c r="C64" s="92"/>
      <c r="D64" s="93"/>
      <c r="E64" s="222"/>
      <c r="F64" s="94"/>
    </row>
    <row r="65" spans="1:6" ht="63.75">
      <c r="A65" s="117">
        <f>COUNT($A$1:A64)+1</f>
        <v>22</v>
      </c>
      <c r="B65" s="91" t="s">
        <v>210</v>
      </c>
      <c r="C65" s="118" t="s">
        <v>8</v>
      </c>
      <c r="D65" s="57">
        <v>1</v>
      </c>
      <c r="E65" s="219"/>
      <c r="F65" s="48">
        <f>ROUND(ROUND(D65,2)*ROUND(E65,2), 2)</f>
        <v>0</v>
      </c>
    </row>
    <row r="66" spans="1:6">
      <c r="A66" s="117"/>
      <c r="B66" s="91"/>
      <c r="C66" s="118"/>
      <c r="D66" s="57"/>
      <c r="E66" s="219"/>
    </row>
    <row r="67" spans="1:6" ht="38.25">
      <c r="A67" s="1">
        <f>COUNT($A$5:A66)+1</f>
        <v>23</v>
      </c>
      <c r="B67" s="180" t="s">
        <v>198</v>
      </c>
      <c r="C67" s="181" t="s">
        <v>23</v>
      </c>
      <c r="D67" s="2">
        <v>1</v>
      </c>
      <c r="E67" s="225"/>
      <c r="F67" s="48">
        <f>ROUND(ROUND(D67,2)*ROUND(E67,2), 2)</f>
        <v>0</v>
      </c>
    </row>
    <row r="68" spans="1:6">
      <c r="A68" s="1"/>
      <c r="B68" s="180"/>
      <c r="C68" s="181"/>
      <c r="D68" s="2"/>
      <c r="E68" s="182"/>
      <c r="F68" s="3"/>
    </row>
    <row r="69" spans="1:6" s="80" customFormat="1">
      <c r="A69" s="78"/>
      <c r="B69" s="79"/>
      <c r="C69" s="58"/>
      <c r="D69" s="58"/>
      <c r="E69" s="28" t="s">
        <v>88</v>
      </c>
      <c r="F69" s="76">
        <f>SUM(F48:F67)</f>
        <v>0</v>
      </c>
    </row>
    <row r="70" spans="1:6" s="80" customFormat="1">
      <c r="A70" s="78"/>
      <c r="B70" s="79"/>
      <c r="C70" s="58"/>
      <c r="D70" s="58"/>
      <c r="E70" s="28"/>
      <c r="F70" s="110"/>
    </row>
    <row r="71" spans="1:6" s="80" customFormat="1">
      <c r="A71" s="78" t="s">
        <v>131</v>
      </c>
      <c r="B71" s="79" t="s">
        <v>87</v>
      </c>
      <c r="C71" s="51"/>
      <c r="D71" s="57"/>
      <c r="E71" s="74"/>
      <c r="F71" s="59"/>
    </row>
    <row r="72" spans="1:6" s="48" customFormat="1">
      <c r="A72" s="117"/>
      <c r="B72" s="81"/>
      <c r="C72" s="161"/>
      <c r="D72" s="57"/>
      <c r="E72" s="74"/>
      <c r="F72" s="59"/>
    </row>
    <row r="73" spans="1:6" s="48" customFormat="1" ht="25.5">
      <c r="A73" s="43">
        <f>COUNT($A$4:A71)+1</f>
        <v>24</v>
      </c>
      <c r="B73" s="103" t="s">
        <v>148</v>
      </c>
      <c r="C73" s="97" t="s">
        <v>143</v>
      </c>
      <c r="D73" s="102">
        <v>516</v>
      </c>
      <c r="E73" s="47" t="s">
        <v>223</v>
      </c>
    </row>
    <row r="74" spans="1:6">
      <c r="A74" s="162"/>
      <c r="B74" s="103"/>
      <c r="D74" s="102"/>
      <c r="E74" s="147"/>
    </row>
    <row r="75" spans="1:6" s="125" customFormat="1" ht="38.25">
      <c r="A75" s="43">
        <f>COUNT($A$4:A73)+1</f>
        <v>25</v>
      </c>
      <c r="B75" s="103" t="s">
        <v>149</v>
      </c>
      <c r="C75" s="97" t="s">
        <v>143</v>
      </c>
      <c r="D75" s="102">
        <v>516</v>
      </c>
      <c r="E75" s="47" t="s">
        <v>223</v>
      </c>
      <c r="F75" s="48"/>
    </row>
    <row r="76" spans="1:6" s="125" customFormat="1">
      <c r="A76" s="43"/>
      <c r="B76" s="103"/>
      <c r="C76" s="97"/>
      <c r="D76" s="102"/>
      <c r="E76" s="28"/>
      <c r="F76" s="48"/>
    </row>
    <row r="77" spans="1:6">
      <c r="A77" s="68"/>
      <c r="B77" s="69"/>
      <c r="E77" s="77" t="s">
        <v>89</v>
      </c>
      <c r="F77" s="76">
        <f>SUM(F73:F75)</f>
        <v>0</v>
      </c>
    </row>
    <row r="78" spans="1:6" s="125" customFormat="1">
      <c r="A78" s="68"/>
      <c r="B78" s="69"/>
      <c r="C78" s="97"/>
      <c r="D78" s="98"/>
      <c r="E78" s="28"/>
      <c r="F78" s="110"/>
    </row>
    <row r="79" spans="1:6">
      <c r="A79" s="111"/>
      <c r="B79" s="163" t="s">
        <v>26</v>
      </c>
    </row>
    <row r="80" spans="1:6">
      <c r="A80" s="164" t="s">
        <v>15</v>
      </c>
      <c r="B80" s="165" t="str">
        <f>+B5</f>
        <v>PRIPRAVLJALNA DELA</v>
      </c>
      <c r="D80" s="166"/>
      <c r="F80" s="48">
        <f>F21</f>
        <v>0</v>
      </c>
    </row>
    <row r="81" spans="1:6">
      <c r="A81" s="71" t="s">
        <v>16</v>
      </c>
      <c r="B81" s="167" t="str">
        <f>B23</f>
        <v>ZEMELJSKA DELA</v>
      </c>
      <c r="D81" s="168"/>
      <c r="F81" s="48">
        <f>F43</f>
        <v>0</v>
      </c>
    </row>
    <row r="82" spans="1:6">
      <c r="A82" s="169" t="s">
        <v>17</v>
      </c>
      <c r="B82" s="170" t="str">
        <f>B46</f>
        <v>KANALIZACIJSKA DELA</v>
      </c>
      <c r="D82" s="166"/>
      <c r="F82" s="48">
        <f>F69</f>
        <v>0</v>
      </c>
    </row>
    <row r="83" spans="1:6">
      <c r="A83" s="171" t="s">
        <v>18</v>
      </c>
      <c r="B83" s="55" t="s">
        <v>87</v>
      </c>
      <c r="C83" s="172"/>
      <c r="D83" s="173"/>
      <c r="E83" s="174"/>
      <c r="F83" s="175">
        <f>+F77</f>
        <v>0</v>
      </c>
    </row>
    <row r="84" spans="1:6">
      <c r="B84" s="75" t="s">
        <v>218</v>
      </c>
      <c r="C84" s="176"/>
      <c r="D84" s="177"/>
      <c r="E84" s="178"/>
      <c r="F84" s="76">
        <f>SUM(F80:F83)</f>
        <v>0</v>
      </c>
    </row>
    <row r="86" spans="1:6">
      <c r="A86" s="117"/>
      <c r="B86" s="113"/>
      <c r="E86" s="74"/>
    </row>
  </sheetData>
  <sheetProtection algorithmName="SHA-512" hashValue="1WoXG7Q+/DNedxCZRri1xzldjVtMaKYYfuHEEY7/ghyZyG3jOQwfIq6KDnAaoZe1OXnF1ebUPQmfjdCVbr0rzw==" saltValue="BudPfDuDxbX5tdkBBTJteg==" spinCount="100000" sheet="1" objects="1" scenarios="1"/>
  <conditionalFormatting sqref="A60:B63">
    <cfRule type="expression" dxfId="3" priority="1" stopIfTrue="1">
      <formula>#REF!&gt;0</formula>
    </cfRule>
    <cfRule type="expression" dxfId="2" priority="2" stopIfTrue="1">
      <formula>#REF!=1</formula>
    </cfRule>
  </conditionalFormatting>
  <pageMargins left="0.98425196850393704" right="0.39370078740157483" top="0.86614173228346458" bottom="1.1811023622047245" header="0.31496062992125984" footer="0.51181102362204722"/>
  <pageSetup paperSize="9" scale="92" orientation="portrait" r:id="rId1"/>
  <headerFooter alignWithMargins="0">
    <oddHeader>&amp;L&amp;"FuturaTEEMedCon,Običajno"&amp;8&amp;F</oddHeader>
    <oddFooter>&amp;L&amp;"FuturaTEEMedCon,Običajno"&amp;9PROTIM RŽIŠNIK PERC d.o.o.,  Poslovna cona A 2,  4208 ŠENČUR,  SLOVENIJA
tel.: 04 279 18 00  fax: 04 279 18 25  e-mail:  protim@rzisnik-perc.si  url: www.protim.si&amp;R&amp;P od &amp;N</oddFooter>
  </headerFooter>
  <rowBreaks count="3" manualBreakCount="3">
    <brk id="22" max="5" man="1"/>
    <brk id="45" max="5" man="1"/>
    <brk id="5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81622-903C-438E-A1E3-E2F1F2B56125}">
  <dimension ref="A1:V127"/>
  <sheetViews>
    <sheetView view="pageBreakPreview" topLeftCell="A89" zoomScale="115" zoomScaleNormal="100" zoomScaleSheetLayoutView="115" workbookViewId="0">
      <selection activeCell="E106" sqref="E106"/>
    </sheetView>
  </sheetViews>
  <sheetFormatPr defaultColWidth="9.140625" defaultRowHeight="12.75"/>
  <cols>
    <col min="1" max="1" width="5.85546875" style="164" customWidth="1"/>
    <col min="2" max="2" width="45" style="165" customWidth="1"/>
    <col min="3" max="3" width="6" style="97" bestFit="1" customWidth="1"/>
    <col min="4" max="4" width="8.140625" style="98" customWidth="1"/>
    <col min="5" max="5" width="9.42578125" style="28" customWidth="1"/>
    <col min="6" max="6" width="13.28515625" style="48" customWidth="1"/>
    <col min="7" max="16384" width="9.140625" style="86"/>
  </cols>
  <sheetData>
    <row r="1" spans="1:14" ht="15">
      <c r="A1" s="82" t="s">
        <v>31</v>
      </c>
      <c r="B1" s="83" t="s">
        <v>217</v>
      </c>
      <c r="C1" s="22"/>
      <c r="D1" s="84"/>
      <c r="E1" s="24"/>
      <c r="F1" s="85"/>
    </row>
    <row r="2" spans="1:14" ht="15">
      <c r="A2" s="82"/>
      <c r="B2" s="83"/>
      <c r="C2" s="22"/>
      <c r="D2" s="84"/>
      <c r="E2" s="24"/>
      <c r="F2" s="85"/>
    </row>
    <row r="3" spans="1:14">
      <c r="A3" s="30" t="s">
        <v>11</v>
      </c>
      <c r="B3" s="31" t="s">
        <v>21</v>
      </c>
      <c r="C3" s="87" t="s">
        <v>12</v>
      </c>
      <c r="D3" s="88" t="s">
        <v>13</v>
      </c>
      <c r="E3" s="89" t="s">
        <v>14</v>
      </c>
      <c r="F3" s="90" t="s">
        <v>22</v>
      </c>
    </row>
    <row r="4" spans="1:14">
      <c r="A4" s="68"/>
      <c r="B4" s="91"/>
      <c r="C4" s="92"/>
      <c r="D4" s="93"/>
      <c r="E4" s="94"/>
      <c r="F4" s="94"/>
    </row>
    <row r="5" spans="1:14">
      <c r="A5" s="95" t="s">
        <v>15</v>
      </c>
      <c r="B5" s="96" t="s">
        <v>24</v>
      </c>
      <c r="C5" s="92"/>
      <c r="D5" s="93"/>
      <c r="E5" s="94"/>
      <c r="F5" s="94"/>
    </row>
    <row r="6" spans="1:14">
      <c r="A6" s="68"/>
      <c r="B6" s="91"/>
    </row>
    <row r="7" spans="1:14" ht="140.25">
      <c r="A7" s="43">
        <f>COUNT($A$1:A5)+1</f>
        <v>1</v>
      </c>
      <c r="B7" s="99" t="s">
        <v>91</v>
      </c>
      <c r="C7" s="45" t="s">
        <v>23</v>
      </c>
      <c r="D7" s="46">
        <v>1</v>
      </c>
      <c r="E7" s="47" t="s">
        <v>223</v>
      </c>
    </row>
    <row r="8" spans="1:14">
      <c r="A8" s="68"/>
      <c r="B8" s="91"/>
    </row>
    <row r="9" spans="1:14" s="48" customFormat="1" ht="51">
      <c r="A9" s="43">
        <f>COUNT($A$4:A7)+1</f>
        <v>2</v>
      </c>
      <c r="B9" s="99" t="s">
        <v>77</v>
      </c>
      <c r="C9" s="98" t="s">
        <v>93</v>
      </c>
      <c r="D9" s="46">
        <v>1</v>
      </c>
      <c r="E9" s="47" t="s">
        <v>223</v>
      </c>
    </row>
    <row r="10" spans="1:14" s="48" customFormat="1">
      <c r="A10" s="43"/>
      <c r="B10" s="100"/>
      <c r="C10" s="98"/>
      <c r="D10" s="46"/>
      <c r="E10" s="28"/>
    </row>
    <row r="11" spans="1:14" s="48" customFormat="1" ht="25.5">
      <c r="A11" s="43">
        <f>COUNT($A$4:A9)+1</f>
        <v>3</v>
      </c>
      <c r="B11" s="101" t="s">
        <v>206</v>
      </c>
      <c r="C11" s="97" t="s">
        <v>29</v>
      </c>
      <c r="D11" s="102">
        <v>137</v>
      </c>
      <c r="E11" s="218"/>
      <c r="F11" s="48">
        <f>ROUND(ROUND(D11,2)*ROUND(E11,2), 2)</f>
        <v>0</v>
      </c>
    </row>
    <row r="12" spans="1:14" s="48" customFormat="1">
      <c r="A12" s="43"/>
      <c r="B12" s="100"/>
      <c r="C12" s="98"/>
      <c r="D12" s="46"/>
      <c r="E12" s="218"/>
    </row>
    <row r="13" spans="1:14">
      <c r="A13" s="43">
        <f>COUNT($A$4:A12)+1</f>
        <v>4</v>
      </c>
      <c r="B13" s="101" t="s">
        <v>132</v>
      </c>
      <c r="C13" s="97" t="s">
        <v>8</v>
      </c>
      <c r="D13" s="98">
        <v>7</v>
      </c>
      <c r="E13" s="218"/>
      <c r="F13" s="48">
        <f>ROUND(ROUND(D13,2)*ROUND(E13,2), 2)</f>
        <v>0</v>
      </c>
    </row>
    <row r="14" spans="1:14">
      <c r="A14" s="43"/>
      <c r="B14" s="103"/>
      <c r="E14" s="218"/>
    </row>
    <row r="15" spans="1:14" ht="14.25">
      <c r="A15" s="43">
        <f>COUNT($A$4:A14)+1</f>
        <v>5</v>
      </c>
      <c r="B15" s="81" t="s">
        <v>201</v>
      </c>
      <c r="C15" s="51" t="s">
        <v>50</v>
      </c>
      <c r="D15" s="57">
        <v>120</v>
      </c>
      <c r="E15" s="219"/>
      <c r="F15" s="48">
        <f>ROUND(ROUND(D15,2)*ROUND(E15,2), 2)</f>
        <v>0</v>
      </c>
      <c r="I15" s="43"/>
      <c r="J15" s="104"/>
      <c r="K15" s="105"/>
      <c r="L15" s="57"/>
      <c r="M15" s="74"/>
      <c r="N15" s="48"/>
    </row>
    <row r="16" spans="1:14">
      <c r="A16" s="106"/>
      <c r="B16" s="107"/>
      <c r="C16" s="51"/>
      <c r="D16" s="57"/>
      <c r="E16" s="219"/>
      <c r="I16" s="43"/>
      <c r="J16" s="104"/>
      <c r="K16" s="105"/>
      <c r="L16" s="57"/>
      <c r="M16" s="74"/>
      <c r="N16" s="48"/>
    </row>
    <row r="17" spans="1:22" ht="63.75">
      <c r="A17" s="43">
        <f>COUNT($A$4:A15)+1</f>
        <v>6</v>
      </c>
      <c r="B17" s="104" t="s">
        <v>116</v>
      </c>
      <c r="C17" s="51" t="s">
        <v>50</v>
      </c>
      <c r="D17" s="57">
        <v>125</v>
      </c>
      <c r="E17" s="219"/>
      <c r="F17" s="48">
        <f>ROUND(ROUND(D17,2)*ROUND(E17,2), 2)</f>
        <v>0</v>
      </c>
      <c r="I17" s="43"/>
      <c r="J17" s="104"/>
      <c r="K17" s="105"/>
      <c r="L17" s="57"/>
      <c r="M17" s="74"/>
      <c r="N17" s="48"/>
    </row>
    <row r="18" spans="1:22">
      <c r="A18" s="106"/>
      <c r="B18" s="107"/>
      <c r="C18" s="51"/>
      <c r="D18" s="57"/>
      <c r="E18" s="219"/>
      <c r="I18" s="43"/>
      <c r="J18" s="104"/>
      <c r="K18" s="105"/>
      <c r="L18" s="57"/>
      <c r="M18" s="74"/>
      <c r="N18" s="48"/>
    </row>
    <row r="19" spans="1:22" ht="51">
      <c r="A19" s="43">
        <f>COUNT($A$4:A17)+1</f>
        <v>7</v>
      </c>
      <c r="B19" s="104" t="s">
        <v>200</v>
      </c>
      <c r="C19" s="105" t="s">
        <v>41</v>
      </c>
      <c r="D19" s="57">
        <v>367</v>
      </c>
      <c r="E19" s="219"/>
      <c r="F19" s="48">
        <f>ROUND(ROUND(D19,2)*ROUND(E19,2), 2)</f>
        <v>0</v>
      </c>
      <c r="I19" s="43"/>
      <c r="J19" s="104"/>
      <c r="K19" s="105"/>
      <c r="L19" s="57"/>
      <c r="M19" s="74"/>
      <c r="N19" s="48"/>
    </row>
    <row r="20" spans="1:22">
      <c r="A20" s="43"/>
      <c r="B20" s="108"/>
      <c r="E20" s="109"/>
      <c r="I20" s="43"/>
      <c r="J20" s="104"/>
      <c r="K20" s="105"/>
      <c r="L20" s="57"/>
      <c r="M20" s="74"/>
      <c r="N20" s="48"/>
    </row>
    <row r="21" spans="1:22">
      <c r="A21" s="68"/>
      <c r="B21" s="69"/>
      <c r="E21" s="28" t="s">
        <v>25</v>
      </c>
      <c r="F21" s="76">
        <f>SUM(F6:F20)</f>
        <v>0</v>
      </c>
    </row>
    <row r="22" spans="1:22">
      <c r="A22" s="68"/>
      <c r="B22" s="69"/>
      <c r="F22" s="110"/>
    </row>
    <row r="23" spans="1:22">
      <c r="A23" s="111" t="s">
        <v>16</v>
      </c>
      <c r="B23" s="79" t="s">
        <v>10</v>
      </c>
      <c r="C23" s="92"/>
      <c r="D23" s="93"/>
      <c r="E23" s="94"/>
      <c r="F23" s="94"/>
    </row>
    <row r="24" spans="1:22">
      <c r="A24" s="111"/>
      <c r="B24" s="79"/>
      <c r="C24" s="92"/>
      <c r="D24" s="93"/>
      <c r="E24" s="94"/>
      <c r="F24" s="94"/>
    </row>
    <row r="25" spans="1:22" s="115" customFormat="1" ht="25.5">
      <c r="A25" s="112">
        <f>COUNT($A$1:A20)+1</f>
        <v>8</v>
      </c>
      <c r="B25" s="113" t="s">
        <v>159</v>
      </c>
      <c r="C25" s="51" t="s">
        <v>42</v>
      </c>
      <c r="D25" s="114">
        <v>41</v>
      </c>
      <c r="E25" s="218"/>
      <c r="F25" s="48">
        <f>ROUND(ROUND(D25,2)*ROUND(E25,2), 2)</f>
        <v>0</v>
      </c>
      <c r="G25" s="59"/>
      <c r="H25" s="59"/>
      <c r="I25" s="59"/>
      <c r="J25" s="59"/>
      <c r="K25" s="59"/>
      <c r="L25" s="59"/>
      <c r="M25" s="59"/>
      <c r="N25" s="59"/>
      <c r="O25" s="59"/>
      <c r="P25" s="59"/>
      <c r="Q25" s="59"/>
      <c r="R25" s="59"/>
      <c r="S25" s="59"/>
      <c r="T25" s="59"/>
      <c r="U25" s="59"/>
      <c r="V25" s="59"/>
    </row>
    <row r="26" spans="1:22" s="115" customFormat="1">
      <c r="A26" s="112"/>
      <c r="B26" s="113"/>
      <c r="C26" s="51"/>
      <c r="D26" s="114"/>
      <c r="E26" s="220"/>
      <c r="F26" s="116"/>
      <c r="G26" s="59"/>
      <c r="H26" s="59"/>
      <c r="I26" s="59"/>
      <c r="J26" s="59"/>
      <c r="K26" s="59"/>
      <c r="L26" s="59"/>
      <c r="M26" s="59"/>
      <c r="N26" s="59"/>
      <c r="O26" s="59"/>
      <c r="P26" s="59"/>
      <c r="Q26" s="59"/>
      <c r="R26" s="59"/>
      <c r="S26" s="59"/>
      <c r="T26" s="59"/>
      <c r="U26" s="59"/>
      <c r="V26" s="59"/>
    </row>
    <row r="27" spans="1:22" s="80" customFormat="1" ht="114.75">
      <c r="A27" s="117">
        <f>COUNT($A$1:A25)+1</f>
        <v>9</v>
      </c>
      <c r="B27" s="91" t="s">
        <v>196</v>
      </c>
      <c r="C27" s="118" t="s">
        <v>27</v>
      </c>
      <c r="D27" s="57">
        <v>1307</v>
      </c>
      <c r="E27" s="219"/>
      <c r="F27" s="48">
        <f>ROUND(ROUND(D27,2)*ROUND(E27,2), 2)</f>
        <v>0</v>
      </c>
    </row>
    <row r="28" spans="1:22" s="80" customFormat="1">
      <c r="A28" s="117"/>
      <c r="B28" s="91"/>
      <c r="C28" s="118"/>
      <c r="D28" s="57"/>
      <c r="E28" s="219"/>
      <c r="F28" s="48"/>
    </row>
    <row r="29" spans="1:22" s="80" customFormat="1" ht="127.5">
      <c r="A29" s="117">
        <f>COUNT($A$1:A28)+1</f>
        <v>10</v>
      </c>
      <c r="B29" s="91" t="s">
        <v>197</v>
      </c>
      <c r="C29" s="118" t="s">
        <v>27</v>
      </c>
      <c r="D29" s="57">
        <v>69</v>
      </c>
      <c r="E29" s="219"/>
      <c r="F29" s="48">
        <f>ROUND(ROUND(D29,2)*ROUND(E29,2), 2)</f>
        <v>0</v>
      </c>
    </row>
    <row r="30" spans="1:22" s="80" customFormat="1">
      <c r="A30" s="117"/>
      <c r="B30" s="91"/>
      <c r="C30" s="118"/>
      <c r="D30" s="57"/>
      <c r="E30" s="219"/>
      <c r="F30" s="48"/>
    </row>
    <row r="31" spans="1:22" s="80" customFormat="1" ht="38.25">
      <c r="A31" s="68">
        <f>COUNT($A$1:A30)+1</f>
        <v>11</v>
      </c>
      <c r="B31" s="81" t="s">
        <v>134</v>
      </c>
      <c r="C31" s="57" t="s">
        <v>27</v>
      </c>
      <c r="D31" s="57">
        <v>5</v>
      </c>
      <c r="E31" s="221"/>
      <c r="F31" s="48">
        <f>ROUND(ROUND(D31,2)*ROUND(E31,2), 2)</f>
        <v>0</v>
      </c>
    </row>
    <row r="32" spans="1:22">
      <c r="A32" s="68"/>
      <c r="B32" s="119"/>
      <c r="C32" s="92"/>
      <c r="D32" s="120"/>
      <c r="E32" s="221"/>
    </row>
    <row r="33" spans="1:6" ht="25.5">
      <c r="A33" s="68">
        <f>COUNT($A$1:A32)+1</f>
        <v>12</v>
      </c>
      <c r="B33" s="81" t="s">
        <v>135</v>
      </c>
      <c r="C33" s="121" t="s">
        <v>28</v>
      </c>
      <c r="D33" s="98">
        <v>123</v>
      </c>
      <c r="E33" s="218"/>
      <c r="F33" s="48">
        <f>ROUND(ROUND(D33,2)*ROUND(E33,2), 2)</f>
        <v>0</v>
      </c>
    </row>
    <row r="34" spans="1:6">
      <c r="A34" s="68"/>
      <c r="B34" s="91"/>
      <c r="C34" s="92"/>
      <c r="D34" s="93"/>
      <c r="E34" s="222"/>
    </row>
    <row r="35" spans="1:6" ht="38.25">
      <c r="A35" s="68">
        <f>COUNT($A$1:A33)+1</f>
        <v>13</v>
      </c>
      <c r="B35" s="81" t="s">
        <v>40</v>
      </c>
      <c r="C35" s="118" t="s">
        <v>27</v>
      </c>
      <c r="D35" s="57">
        <v>620</v>
      </c>
      <c r="E35" s="219"/>
      <c r="F35" s="48">
        <f>ROUND(ROUND(D35,2)*ROUND(E35,2), 2)</f>
        <v>0</v>
      </c>
    </row>
    <row r="36" spans="1:6">
      <c r="A36" s="68"/>
      <c r="B36" s="81"/>
      <c r="C36" s="118"/>
      <c r="D36" s="57"/>
      <c r="E36" s="219"/>
    </row>
    <row r="37" spans="1:6" ht="51">
      <c r="A37" s="68">
        <f>COUNT($A$1:A35)+1</f>
        <v>14</v>
      </c>
      <c r="B37" s="81" t="s">
        <v>214</v>
      </c>
      <c r="C37" s="118" t="s">
        <v>27</v>
      </c>
      <c r="D37" s="122">
        <v>41</v>
      </c>
      <c r="E37" s="219"/>
      <c r="F37" s="48">
        <f>ROUND(ROUND(D37,2)*ROUND(E37,2), 2)</f>
        <v>0</v>
      </c>
    </row>
    <row r="38" spans="1:6">
      <c r="A38" s="68"/>
      <c r="B38" s="91"/>
      <c r="C38" s="92"/>
      <c r="D38" s="93"/>
      <c r="E38" s="222"/>
    </row>
    <row r="39" spans="1:6" ht="51">
      <c r="A39" s="68">
        <f>COUNT($A$1:A38)+1</f>
        <v>15</v>
      </c>
      <c r="B39" s="81" t="s">
        <v>161</v>
      </c>
      <c r="C39" s="118" t="s">
        <v>27</v>
      </c>
      <c r="D39" s="57">
        <v>617</v>
      </c>
      <c r="E39" s="219"/>
      <c r="F39" s="48">
        <f>ROUND(ROUND(D39,2)*ROUND(E39,2), 2)</f>
        <v>0</v>
      </c>
    </row>
    <row r="40" spans="1:6">
      <c r="A40" s="68"/>
      <c r="B40" s="81"/>
      <c r="C40" s="118"/>
      <c r="D40" s="57"/>
      <c r="E40" s="74"/>
    </row>
    <row r="41" spans="1:6" s="125" customFormat="1">
      <c r="A41" s="68"/>
      <c r="B41" s="123"/>
      <c r="C41" s="57"/>
      <c r="D41" s="74"/>
      <c r="E41" s="77" t="s">
        <v>9</v>
      </c>
      <c r="F41" s="124">
        <f>SUM(F23:F40)</f>
        <v>0</v>
      </c>
    </row>
    <row r="42" spans="1:6" s="125" customFormat="1">
      <c r="A42" s="68"/>
      <c r="B42" s="123"/>
      <c r="C42" s="57"/>
      <c r="D42" s="74"/>
      <c r="E42" s="126"/>
      <c r="F42" s="48"/>
    </row>
    <row r="43" spans="1:6" s="127" customFormat="1">
      <c r="A43" s="78" t="s">
        <v>18</v>
      </c>
      <c r="B43" s="79" t="s">
        <v>150</v>
      </c>
      <c r="C43" s="51"/>
      <c r="D43" s="57"/>
      <c r="E43" s="74"/>
      <c r="F43" s="59"/>
    </row>
    <row r="44" spans="1:6" s="127" customFormat="1">
      <c r="A44" s="95"/>
      <c r="B44" s="69"/>
      <c r="C44" s="97"/>
      <c r="D44" s="98"/>
      <c r="E44" s="28"/>
      <c r="F44" s="48"/>
    </row>
    <row r="45" spans="1:6" s="127" customFormat="1" ht="63.75">
      <c r="A45" s="112">
        <f>COUNT($A$1:A43)+1</f>
        <v>16</v>
      </c>
      <c r="B45" s="128" t="s">
        <v>232</v>
      </c>
      <c r="C45" s="57" t="s">
        <v>42</v>
      </c>
      <c r="D45" s="120">
        <v>254</v>
      </c>
      <c r="E45" s="221"/>
      <c r="F45" s="48">
        <f>ROUND(ROUND(D45,2)*ROUND(E45,2), 2)</f>
        <v>0</v>
      </c>
    </row>
    <row r="46" spans="1:6" s="127" customFormat="1">
      <c r="A46" s="129"/>
      <c r="B46" s="128"/>
      <c r="C46" s="57"/>
      <c r="D46" s="120"/>
      <c r="E46" s="221"/>
      <c r="F46" s="59"/>
    </row>
    <row r="47" spans="1:6" s="127" customFormat="1" ht="76.5">
      <c r="A47" s="112">
        <f>COUNT($A$1:A46)+1</f>
        <v>17</v>
      </c>
      <c r="B47" s="91" t="s">
        <v>136</v>
      </c>
      <c r="C47" s="57" t="s">
        <v>42</v>
      </c>
      <c r="D47" s="120">
        <v>127</v>
      </c>
      <c r="E47" s="221"/>
      <c r="F47" s="48">
        <f>ROUND(ROUND(D47,2)*ROUND(E47,2), 2)</f>
        <v>0</v>
      </c>
    </row>
    <row r="48" spans="1:6" s="127" customFormat="1">
      <c r="A48" s="129"/>
      <c r="B48" s="91"/>
      <c r="C48" s="57"/>
      <c r="D48" s="120"/>
      <c r="E48" s="221"/>
      <c r="F48" s="59"/>
    </row>
    <row r="49" spans="1:6" s="127" customFormat="1" ht="38.25">
      <c r="A49" s="112">
        <f>COUNT($A$1:A48)+1</f>
        <v>18</v>
      </c>
      <c r="B49" s="108" t="s">
        <v>137</v>
      </c>
      <c r="C49" s="118" t="s">
        <v>28</v>
      </c>
      <c r="D49" s="28">
        <v>300</v>
      </c>
      <c r="E49" s="221"/>
      <c r="F49" s="48">
        <f>ROUND(ROUND(D49,2)*ROUND(E49,2), 2)</f>
        <v>0</v>
      </c>
    </row>
    <row r="50" spans="1:6" s="127" customFormat="1">
      <c r="A50" s="129"/>
      <c r="B50" s="128"/>
      <c r="C50" s="130"/>
      <c r="D50" s="98"/>
      <c r="E50" s="219"/>
      <c r="F50" s="48"/>
    </row>
    <row r="51" spans="1:6" s="127" customFormat="1" ht="63.75">
      <c r="A51" s="112">
        <f>COUNT($A$1:A50)+1</f>
        <v>19</v>
      </c>
      <c r="B51" s="108" t="s">
        <v>138</v>
      </c>
      <c r="C51" s="118" t="s">
        <v>28</v>
      </c>
      <c r="D51" s="28">
        <v>300</v>
      </c>
      <c r="E51" s="219"/>
      <c r="F51" s="48">
        <f>ROUND(ROUND(D51,2)*ROUND(E51,2), 2)</f>
        <v>0</v>
      </c>
    </row>
    <row r="52" spans="1:6" s="127" customFormat="1">
      <c r="A52" s="129"/>
      <c r="B52" s="128"/>
      <c r="C52" s="130"/>
      <c r="D52" s="98"/>
      <c r="E52" s="219"/>
      <c r="F52" s="48"/>
    </row>
    <row r="53" spans="1:6" s="127" customFormat="1" ht="51">
      <c r="A53" s="112">
        <f>COUNT($A$1:A52)+1</f>
        <v>20</v>
      </c>
      <c r="B53" s="119" t="s">
        <v>139</v>
      </c>
      <c r="C53" s="57" t="s">
        <v>50</v>
      </c>
      <c r="D53" s="120">
        <v>120</v>
      </c>
      <c r="E53" s="221"/>
      <c r="F53" s="48">
        <f>ROUND(ROUND(D53,2)*ROUND(E53,2), 2)</f>
        <v>0</v>
      </c>
    </row>
    <row r="54" spans="1:6" s="131" customFormat="1">
      <c r="A54" s="129"/>
      <c r="B54" s="119"/>
      <c r="C54" s="92"/>
      <c r="D54" s="120"/>
      <c r="E54" s="221"/>
      <c r="F54" s="59"/>
    </row>
    <row r="55" spans="1:6" s="80" customFormat="1" ht="38.25">
      <c r="A55" s="112">
        <f>COUNT($A$1:A54)+1</f>
        <v>21</v>
      </c>
      <c r="B55" s="119" t="s">
        <v>140</v>
      </c>
      <c r="C55" s="57" t="s">
        <v>50</v>
      </c>
      <c r="D55" s="120">
        <v>120</v>
      </c>
      <c r="E55" s="221"/>
      <c r="F55" s="48">
        <f>ROUND(ROUND(D55,2)*ROUND(E55,2), 2)</f>
        <v>0</v>
      </c>
    </row>
    <row r="56" spans="1:6" s="80" customFormat="1">
      <c r="A56" s="129"/>
      <c r="B56" s="119"/>
      <c r="C56" s="57"/>
      <c r="D56" s="120"/>
      <c r="E56" s="221"/>
      <c r="F56" s="59"/>
    </row>
    <row r="57" spans="1:6">
      <c r="A57" s="112">
        <f>COUNT($A$1:A56)+1</f>
        <v>22</v>
      </c>
      <c r="B57" s="67" t="s">
        <v>225</v>
      </c>
      <c r="C57" s="51"/>
      <c r="D57" s="132"/>
      <c r="E57" s="226"/>
      <c r="F57" s="59"/>
    </row>
    <row r="58" spans="1:6" s="80" customFormat="1" ht="14.25">
      <c r="A58" s="129"/>
      <c r="B58" s="133" t="s">
        <v>226</v>
      </c>
      <c r="C58" s="97" t="s">
        <v>128</v>
      </c>
      <c r="D58" s="134">
        <v>267</v>
      </c>
      <c r="E58" s="226"/>
      <c r="F58" s="48">
        <f>ROUND(ROUND(D58,2)*ROUND(E58,2), 2)</f>
        <v>0</v>
      </c>
    </row>
    <row r="59" spans="1:6" s="80" customFormat="1" ht="14.25">
      <c r="A59" s="112"/>
      <c r="B59" s="133" t="s">
        <v>227</v>
      </c>
      <c r="C59" s="97" t="s">
        <v>128</v>
      </c>
      <c r="D59" s="134">
        <v>267</v>
      </c>
      <c r="E59" s="226"/>
      <c r="F59" s="48">
        <f>ROUND(ROUND(D59,2)*ROUND(E59,2), 2)</f>
        <v>0</v>
      </c>
    </row>
    <row r="60" spans="1:6" s="80" customFormat="1">
      <c r="A60" s="129"/>
      <c r="B60" s="135"/>
      <c r="C60" s="51"/>
      <c r="D60" s="132"/>
      <c r="E60" s="227"/>
      <c r="F60" s="59"/>
    </row>
    <row r="61" spans="1:6" s="80" customFormat="1">
      <c r="A61" s="112">
        <f>COUNT($A$1:A60)+1</f>
        <v>23</v>
      </c>
      <c r="B61" s="67" t="s">
        <v>228</v>
      </c>
      <c r="C61" s="51"/>
      <c r="D61" s="132"/>
      <c r="E61" s="226"/>
      <c r="F61" s="59"/>
    </row>
    <row r="62" spans="1:6" s="80" customFormat="1" ht="14.25">
      <c r="A62" s="129"/>
      <c r="B62" s="133" t="s">
        <v>229</v>
      </c>
      <c r="C62" s="97" t="s">
        <v>128</v>
      </c>
      <c r="D62" s="134">
        <v>101</v>
      </c>
      <c r="E62" s="226"/>
      <c r="F62" s="48">
        <f>ROUND(ROUND(D62,2)*ROUND(E62,2), 2)</f>
        <v>0</v>
      </c>
    </row>
    <row r="63" spans="1:6" s="80" customFormat="1" ht="25.5">
      <c r="A63" s="112"/>
      <c r="B63" s="133" t="s">
        <v>230</v>
      </c>
      <c r="C63" s="97" t="s">
        <v>128</v>
      </c>
      <c r="D63" s="134">
        <v>101</v>
      </c>
      <c r="E63" s="226"/>
      <c r="F63" s="48">
        <f>ROUND(ROUND(D63,2)*ROUND(E63,2), 2)</f>
        <v>0</v>
      </c>
    </row>
    <row r="64" spans="1:6" s="80" customFormat="1" ht="25.5">
      <c r="A64" s="112"/>
      <c r="B64" s="133" t="s">
        <v>231</v>
      </c>
      <c r="C64" s="97" t="s">
        <v>128</v>
      </c>
      <c r="D64" s="134">
        <v>101</v>
      </c>
      <c r="E64" s="226"/>
      <c r="F64" s="48">
        <f>ROUND(ROUND(D64,2)*ROUND(E64,2), 2)</f>
        <v>0</v>
      </c>
    </row>
    <row r="65" spans="1:6" s="80" customFormat="1">
      <c r="A65" s="129"/>
      <c r="B65" s="135"/>
      <c r="C65" s="51"/>
      <c r="D65" s="132"/>
      <c r="E65" s="227"/>
      <c r="F65" s="59"/>
    </row>
    <row r="66" spans="1:6" s="80" customFormat="1" ht="51">
      <c r="A66" s="112">
        <f>COUNT($A$1:A61)+1</f>
        <v>24</v>
      </c>
      <c r="B66" s="81" t="s">
        <v>141</v>
      </c>
      <c r="C66" s="118" t="s">
        <v>41</v>
      </c>
      <c r="D66" s="57">
        <v>120</v>
      </c>
      <c r="E66" s="219"/>
      <c r="F66" s="48">
        <f>ROUND(ROUND(D66,2)*ROUND(E66,2), 2)</f>
        <v>0</v>
      </c>
    </row>
    <row r="67" spans="1:6" s="80" customFormat="1">
      <c r="A67" s="112"/>
      <c r="B67" s="81"/>
      <c r="C67" s="118"/>
      <c r="D67" s="57"/>
      <c r="E67" s="219"/>
      <c r="F67" s="59"/>
    </row>
    <row r="68" spans="1:6" s="80" customFormat="1" ht="72" customHeight="1">
      <c r="A68" s="137">
        <f>COUNT($A$1:A66)+1</f>
        <v>25</v>
      </c>
      <c r="B68" s="138" t="s">
        <v>123</v>
      </c>
      <c r="C68" s="51" t="s">
        <v>29</v>
      </c>
      <c r="D68" s="139">
        <v>5</v>
      </c>
      <c r="E68" s="227"/>
      <c r="F68" s="48">
        <f>ROUND(ROUND(D68,2)*ROUND(E68,2), 2)</f>
        <v>0</v>
      </c>
    </row>
    <row r="69" spans="1:6" s="80" customFormat="1">
      <c r="A69" s="137"/>
      <c r="B69" s="138"/>
      <c r="C69" s="51"/>
      <c r="D69" s="139"/>
      <c r="E69" s="227"/>
      <c r="F69" s="59"/>
    </row>
    <row r="70" spans="1:6" s="80" customFormat="1" ht="76.5">
      <c r="A70" s="137">
        <f>COUNT($A$1:A69)+1</f>
        <v>26</v>
      </c>
      <c r="B70" s="138" t="s">
        <v>124</v>
      </c>
      <c r="C70" s="51" t="s">
        <v>29</v>
      </c>
      <c r="D70" s="139">
        <v>10</v>
      </c>
      <c r="E70" s="227"/>
      <c r="F70" s="48">
        <f>ROUND(ROUND(D70,2)*ROUND(E70,2), 2)</f>
        <v>0</v>
      </c>
    </row>
    <row r="71" spans="1:6" s="80" customFormat="1">
      <c r="A71" s="137"/>
      <c r="B71" s="138"/>
      <c r="C71" s="51"/>
      <c r="D71" s="139"/>
      <c r="E71" s="227"/>
      <c r="F71" s="59"/>
    </row>
    <row r="72" spans="1:6" s="80" customFormat="1" ht="76.5">
      <c r="A72" s="137">
        <f>COUNT($A$1:A70)+1</f>
        <v>27</v>
      </c>
      <c r="B72" s="138" t="s">
        <v>213</v>
      </c>
      <c r="C72" s="51" t="s">
        <v>29</v>
      </c>
      <c r="D72" s="139">
        <v>120</v>
      </c>
      <c r="E72" s="227"/>
      <c r="F72" s="48">
        <f>ROUND(ROUND(D72,2)*ROUND(E72,2), 2)</f>
        <v>0</v>
      </c>
    </row>
    <row r="73" spans="1:6" s="80" customFormat="1">
      <c r="A73" s="137"/>
      <c r="B73" s="138"/>
      <c r="C73" s="51"/>
      <c r="D73" s="139"/>
      <c r="E73" s="227"/>
      <c r="F73" s="59"/>
    </row>
    <row r="74" spans="1:6" s="80" customFormat="1" ht="25.5">
      <c r="A74" s="112">
        <f>COUNT($A$1:A73)+1</f>
        <v>28</v>
      </c>
      <c r="B74" s="140" t="s">
        <v>100</v>
      </c>
      <c r="C74" s="141"/>
      <c r="D74" s="142"/>
      <c r="E74" s="228"/>
      <c r="F74" s="59"/>
    </row>
    <row r="75" spans="1:6" s="80" customFormat="1" ht="14.25">
      <c r="A75" s="112"/>
      <c r="B75" s="143" t="s">
        <v>125</v>
      </c>
      <c r="C75" s="141" t="s">
        <v>50</v>
      </c>
      <c r="D75" s="144">
        <v>10</v>
      </c>
      <c r="E75" s="228"/>
      <c r="F75" s="48">
        <f>ROUND(ROUND(D75,2)*ROUND(E75,2), 2)</f>
        <v>0</v>
      </c>
    </row>
    <row r="76" spans="1:6" s="80" customFormat="1" ht="25.5">
      <c r="A76" s="112"/>
      <c r="B76" s="143" t="s">
        <v>129</v>
      </c>
      <c r="C76" s="141" t="s">
        <v>50</v>
      </c>
      <c r="D76" s="144">
        <v>65</v>
      </c>
      <c r="E76" s="228"/>
      <c r="F76" s="48">
        <f>ROUND(ROUND(D76,2)*ROUND(E76,2), 2)</f>
        <v>0</v>
      </c>
    </row>
    <row r="77" spans="1:6" s="80" customFormat="1" ht="14.25">
      <c r="A77" s="112"/>
      <c r="B77" s="143" t="s">
        <v>92</v>
      </c>
      <c r="C77" s="141" t="s">
        <v>50</v>
      </c>
      <c r="D77" s="144">
        <v>5</v>
      </c>
      <c r="E77" s="228"/>
      <c r="F77" s="48">
        <f>ROUND(ROUND(D77,2)*ROUND(E77,2), 2)</f>
        <v>0</v>
      </c>
    </row>
    <row r="78" spans="1:6" s="80" customFormat="1">
      <c r="A78" s="112"/>
      <c r="B78" s="143"/>
      <c r="C78" s="141"/>
      <c r="D78" s="144"/>
      <c r="E78" s="228"/>
      <c r="F78" s="59"/>
    </row>
    <row r="79" spans="1:6" s="80" customFormat="1" ht="14.25">
      <c r="A79" s="112"/>
      <c r="B79" s="143" t="s">
        <v>79</v>
      </c>
      <c r="C79" s="141" t="s">
        <v>41</v>
      </c>
      <c r="D79" s="144">
        <v>48</v>
      </c>
      <c r="E79" s="228"/>
      <c r="F79" s="48">
        <f>ROUND(ROUND(D79,2)*ROUND(E79,2), 2)</f>
        <v>0</v>
      </c>
    </row>
    <row r="80" spans="1:6" s="80" customFormat="1" ht="25.5">
      <c r="A80" s="127"/>
      <c r="B80" s="143" t="s">
        <v>126</v>
      </c>
      <c r="C80" s="141" t="s">
        <v>41</v>
      </c>
      <c r="D80" s="58">
        <v>48</v>
      </c>
      <c r="E80" s="228"/>
      <c r="F80" s="48">
        <f>ROUND(ROUND(D80,2)*ROUND(E80,2), 2)</f>
        <v>0</v>
      </c>
    </row>
    <row r="81" spans="1:6" s="80" customFormat="1">
      <c r="A81" s="127"/>
      <c r="B81" s="143" t="s">
        <v>130</v>
      </c>
      <c r="C81" s="141" t="s">
        <v>8</v>
      </c>
      <c r="D81" s="58">
        <v>2</v>
      </c>
      <c r="E81" s="228"/>
      <c r="F81" s="48">
        <f>ROUND(ROUND(D81,2)*ROUND(E81,2), 2)</f>
        <v>0</v>
      </c>
    </row>
    <row r="82" spans="1:6" s="80" customFormat="1">
      <c r="A82" s="127"/>
      <c r="B82" s="143" t="s">
        <v>127</v>
      </c>
      <c r="C82" s="141" t="s">
        <v>8</v>
      </c>
      <c r="D82" s="58">
        <v>2</v>
      </c>
      <c r="E82" s="228"/>
      <c r="F82" s="48">
        <f>ROUND(ROUND(D82,2)*ROUND(E82,2), 2)</f>
        <v>0</v>
      </c>
    </row>
    <row r="83" spans="1:6" s="80" customFormat="1">
      <c r="A83" s="137"/>
      <c r="B83" s="138"/>
      <c r="C83" s="51"/>
      <c r="D83" s="139"/>
      <c r="E83" s="136"/>
      <c r="F83" s="59"/>
    </row>
    <row r="84" spans="1:6" s="80" customFormat="1">
      <c r="A84" s="68"/>
      <c r="B84" s="108"/>
      <c r="C84" s="97"/>
      <c r="D84" s="98"/>
      <c r="E84" s="28" t="s">
        <v>39</v>
      </c>
      <c r="F84" s="124">
        <f>SUM(F45:F82)</f>
        <v>0</v>
      </c>
    </row>
    <row r="85" spans="1:6" s="125" customFormat="1">
      <c r="A85" s="68"/>
      <c r="B85" s="69"/>
      <c r="C85" s="97"/>
      <c r="D85" s="98"/>
      <c r="E85" s="28"/>
      <c r="F85" s="110"/>
    </row>
    <row r="86" spans="1:6" s="125" customFormat="1">
      <c r="A86" s="95" t="s">
        <v>131</v>
      </c>
      <c r="B86" s="96" t="s">
        <v>86</v>
      </c>
      <c r="C86" s="92"/>
      <c r="D86" s="93"/>
      <c r="E86" s="94"/>
      <c r="F86" s="59"/>
    </row>
    <row r="87" spans="1:6" s="125" customFormat="1">
      <c r="A87" s="68"/>
      <c r="B87" s="104"/>
      <c r="C87" s="92"/>
      <c r="D87" s="93"/>
      <c r="E87" s="94"/>
      <c r="F87" s="59"/>
    </row>
    <row r="88" spans="1:6" ht="38.25">
      <c r="A88" s="112">
        <f>COUNT($A$1:A87)+1</f>
        <v>29</v>
      </c>
      <c r="B88" s="145" t="s">
        <v>160</v>
      </c>
      <c r="C88" s="146" t="s">
        <v>27</v>
      </c>
      <c r="D88" s="102">
        <v>36</v>
      </c>
      <c r="E88" s="223"/>
      <c r="F88" s="48">
        <f>ROUND(ROUND(D88,2)*ROUND(E88,2), 2)</f>
        <v>0</v>
      </c>
    </row>
    <row r="89" spans="1:6">
      <c r="A89" s="95"/>
      <c r="B89" s="145"/>
      <c r="C89" s="130"/>
      <c r="D89" s="102"/>
      <c r="E89" s="223"/>
    </row>
    <row r="90" spans="1:6" ht="51">
      <c r="A90" s="112">
        <f>COUNT($A$1:A89)+1</f>
        <v>30</v>
      </c>
      <c r="B90" s="145" t="s">
        <v>142</v>
      </c>
      <c r="C90" s="130" t="s">
        <v>27</v>
      </c>
      <c r="D90" s="102">
        <v>245</v>
      </c>
      <c r="E90" s="223"/>
      <c r="F90" s="48">
        <f>ROUND(ROUND(D90,2)*ROUND(E90,2), 2)</f>
        <v>0</v>
      </c>
    </row>
    <row r="91" spans="1:6">
      <c r="A91" s="95"/>
      <c r="B91" s="145"/>
      <c r="C91" s="130"/>
      <c r="D91" s="102"/>
      <c r="E91" s="223"/>
    </row>
    <row r="92" spans="1:6" ht="25.5">
      <c r="A92" s="112">
        <f>COUNT($A$1:A91)+1</f>
        <v>31</v>
      </c>
      <c r="B92" s="148" t="s">
        <v>224</v>
      </c>
      <c r="C92" s="46"/>
      <c r="D92" s="134"/>
      <c r="E92" s="224"/>
    </row>
    <row r="93" spans="1:6" ht="14.25">
      <c r="A93" s="149"/>
      <c r="B93" s="148" t="s">
        <v>208</v>
      </c>
      <c r="C93" s="46" t="s">
        <v>29</v>
      </c>
      <c r="D93" s="134">
        <v>137</v>
      </c>
      <c r="E93" s="224"/>
      <c r="F93" s="48">
        <f>ROUND(ROUND(D93,2)*ROUND(E93,2), 2)</f>
        <v>0</v>
      </c>
    </row>
    <row r="94" spans="1:6">
      <c r="A94" s="149"/>
      <c r="B94" s="148"/>
      <c r="C94" s="46"/>
      <c r="E94" s="229"/>
    </row>
    <row r="95" spans="1:6" ht="102">
      <c r="A95" s="112">
        <f>COUNT($A$1:A94)+1</f>
        <v>32</v>
      </c>
      <c r="B95" s="150" t="s">
        <v>212</v>
      </c>
      <c r="C95" s="46" t="s">
        <v>8</v>
      </c>
      <c r="D95" s="134">
        <v>1</v>
      </c>
      <c r="E95" s="224"/>
      <c r="F95" s="48">
        <f>ROUND(ROUND(D95,2)*ROUND(E95,2), 2)</f>
        <v>0</v>
      </c>
    </row>
    <row r="96" spans="1:6">
      <c r="A96" s="112"/>
      <c r="B96" s="151"/>
      <c r="C96" s="46"/>
      <c r="D96" s="134"/>
      <c r="E96" s="224"/>
    </row>
    <row r="97" spans="1:6" ht="140.25">
      <c r="A97" s="106">
        <f>COUNT($A$1:A96)+1</f>
        <v>33</v>
      </c>
      <c r="B97" s="150" t="s">
        <v>199</v>
      </c>
      <c r="C97" s="46" t="s">
        <v>8</v>
      </c>
      <c r="D97" s="46">
        <v>1</v>
      </c>
      <c r="E97" s="224"/>
      <c r="F97" s="48">
        <f>ROUND(ROUND(D97,2)*ROUND(E97,2), 2)</f>
        <v>0</v>
      </c>
    </row>
    <row r="98" spans="1:6">
      <c r="A98" s="149"/>
      <c r="B98" s="151"/>
      <c r="C98" s="46"/>
      <c r="D98" s="46"/>
      <c r="E98" s="224"/>
    </row>
    <row r="99" spans="1:6" s="80" customFormat="1" ht="63.75">
      <c r="A99" s="106">
        <f>COUNT($A$1:A98)+1</f>
        <v>34</v>
      </c>
      <c r="B99" s="152" t="s">
        <v>209</v>
      </c>
      <c r="C99" s="46" t="s">
        <v>8</v>
      </c>
      <c r="D99" s="46">
        <v>1</v>
      </c>
      <c r="E99" s="224"/>
      <c r="F99" s="48">
        <f>ROUND(ROUND(D99,2)*ROUND(E99,2), 2)</f>
        <v>0</v>
      </c>
    </row>
    <row r="100" spans="1:6" s="80" customFormat="1">
      <c r="A100" s="117"/>
      <c r="B100" s="153"/>
      <c r="C100" s="154"/>
      <c r="D100" s="155"/>
      <c r="E100" s="225"/>
      <c r="F100" s="156"/>
    </row>
    <row r="101" spans="1:6" s="80" customFormat="1" ht="38.25">
      <c r="A101" s="112">
        <f>COUNT($A$1:A99)+1</f>
        <v>35</v>
      </c>
      <c r="B101" s="157" t="s">
        <v>144</v>
      </c>
      <c r="C101" s="51" t="s">
        <v>23</v>
      </c>
      <c r="D101" s="57">
        <v>2</v>
      </c>
      <c r="E101" s="219"/>
      <c r="F101" s="48">
        <f>ROUND(ROUND(D101,2)*ROUND(E101,2), 2)</f>
        <v>0</v>
      </c>
    </row>
    <row r="102" spans="1:6" s="80" customFormat="1">
      <c r="A102" s="112"/>
      <c r="B102" s="157"/>
      <c r="C102" s="51"/>
      <c r="D102" s="57"/>
      <c r="E102" s="219"/>
      <c r="F102" s="48"/>
    </row>
    <row r="103" spans="1:6" s="80" customFormat="1" ht="63.75">
      <c r="A103" s="112">
        <f>COUNT($A$1:A102)+1</f>
        <v>36</v>
      </c>
      <c r="B103" s="108" t="s">
        <v>145</v>
      </c>
      <c r="C103" s="97" t="s">
        <v>133</v>
      </c>
      <c r="D103" s="28"/>
      <c r="E103" s="4"/>
      <c r="F103" s="48"/>
    </row>
    <row r="104" spans="1:6" s="80" customFormat="1" ht="25.5">
      <c r="A104" s="158" t="s">
        <v>118</v>
      </c>
      <c r="B104" s="108" t="s">
        <v>146</v>
      </c>
      <c r="C104" s="97" t="s">
        <v>8</v>
      </c>
      <c r="D104" s="57">
        <v>1</v>
      </c>
      <c r="E104" s="219"/>
      <c r="F104" s="48">
        <f>ROUND(ROUND(D104,2)*ROUND(E104,2), 2)</f>
        <v>0</v>
      </c>
    </row>
    <row r="105" spans="1:6" s="80" customFormat="1" ht="25.5">
      <c r="A105" s="158" t="s">
        <v>118</v>
      </c>
      <c r="B105" s="108" t="s">
        <v>147</v>
      </c>
      <c r="C105" s="97" t="s">
        <v>8</v>
      </c>
      <c r="D105" s="57">
        <v>1</v>
      </c>
      <c r="E105" s="219"/>
      <c r="F105" s="48">
        <f>ROUND(ROUND(D105,2)*ROUND(E105,2), 2)</f>
        <v>0</v>
      </c>
    </row>
    <row r="106" spans="1:6" s="80" customFormat="1" ht="25.5">
      <c r="A106" s="158" t="s">
        <v>118</v>
      </c>
      <c r="B106" s="159" t="s">
        <v>157</v>
      </c>
      <c r="C106" s="97" t="s">
        <v>8</v>
      </c>
      <c r="D106" s="57">
        <v>2</v>
      </c>
      <c r="E106" s="219"/>
      <c r="F106" s="48">
        <f>ROUND(ROUND(D106,2)*ROUND(E106,2), 2)</f>
        <v>0</v>
      </c>
    </row>
    <row r="107" spans="1:6" s="80" customFormat="1" ht="25.5">
      <c r="A107" s="158"/>
      <c r="B107" s="159" t="s">
        <v>158</v>
      </c>
      <c r="C107" s="97" t="s">
        <v>8</v>
      </c>
      <c r="D107" s="57">
        <v>1</v>
      </c>
      <c r="E107" s="219"/>
      <c r="F107" s="48">
        <f>ROUND(ROUND(D107,2)*ROUND(E107,2), 2)</f>
        <v>0</v>
      </c>
    </row>
    <row r="108" spans="1:6" s="125" customFormat="1">
      <c r="A108" s="117"/>
      <c r="B108" s="160"/>
      <c r="C108" s="92"/>
      <c r="D108" s="93"/>
      <c r="E108" s="94"/>
      <c r="F108" s="94"/>
    </row>
    <row r="109" spans="1:6" s="80" customFormat="1">
      <c r="A109" s="78"/>
      <c r="B109" s="79"/>
      <c r="C109" s="58"/>
      <c r="D109" s="58"/>
      <c r="E109" s="28" t="s">
        <v>88</v>
      </c>
      <c r="F109" s="76">
        <f>SUM(F88:F108)</f>
        <v>0</v>
      </c>
    </row>
    <row r="110" spans="1:6" s="80" customFormat="1">
      <c r="A110" s="78"/>
      <c r="B110" s="79"/>
      <c r="C110" s="58"/>
      <c r="D110" s="58"/>
      <c r="E110" s="28"/>
      <c r="F110" s="110"/>
    </row>
    <row r="111" spans="1:6" s="80" customFormat="1">
      <c r="A111" s="78" t="s">
        <v>131</v>
      </c>
      <c r="B111" s="79" t="s">
        <v>87</v>
      </c>
      <c r="C111" s="51"/>
      <c r="D111" s="57"/>
      <c r="E111" s="74"/>
      <c r="F111" s="59"/>
    </row>
    <row r="112" spans="1:6" s="48" customFormat="1">
      <c r="A112" s="117"/>
      <c r="B112" s="81"/>
      <c r="C112" s="161"/>
      <c r="D112" s="57"/>
      <c r="E112" s="74"/>
      <c r="F112" s="59"/>
    </row>
    <row r="113" spans="1:6" s="48" customFormat="1" ht="25.5">
      <c r="A113" s="43">
        <f>COUNT($A$4:A111)+1</f>
        <v>37</v>
      </c>
      <c r="B113" s="103" t="s">
        <v>148</v>
      </c>
      <c r="C113" s="97" t="s">
        <v>143</v>
      </c>
      <c r="D113" s="102">
        <v>137</v>
      </c>
      <c r="E113" s="47" t="s">
        <v>223</v>
      </c>
    </row>
    <row r="114" spans="1:6">
      <c r="A114" s="162"/>
      <c r="B114" s="103"/>
      <c r="D114" s="102"/>
      <c r="E114" s="147"/>
    </row>
    <row r="115" spans="1:6" s="125" customFormat="1" ht="38.25">
      <c r="A115" s="43">
        <f>COUNT($A$4:A113)+1</f>
        <v>38</v>
      </c>
      <c r="B115" s="103" t="s">
        <v>149</v>
      </c>
      <c r="C115" s="97" t="s">
        <v>143</v>
      </c>
      <c r="D115" s="102">
        <v>137</v>
      </c>
      <c r="E115" s="47" t="s">
        <v>223</v>
      </c>
      <c r="F115" s="48"/>
    </row>
    <row r="116" spans="1:6" s="125" customFormat="1">
      <c r="A116" s="43"/>
      <c r="B116" s="103"/>
      <c r="C116" s="97"/>
      <c r="D116" s="102"/>
      <c r="E116" s="28"/>
      <c r="F116" s="48"/>
    </row>
    <row r="117" spans="1:6">
      <c r="A117" s="68"/>
      <c r="B117" s="69"/>
      <c r="E117" s="77" t="s">
        <v>89</v>
      </c>
      <c r="F117" s="76">
        <f>SUM(F113:F115)</f>
        <v>0</v>
      </c>
    </row>
    <row r="118" spans="1:6" s="125" customFormat="1">
      <c r="A118" s="68"/>
      <c r="B118" s="69"/>
      <c r="C118" s="97"/>
      <c r="D118" s="98"/>
      <c r="E118" s="28"/>
      <c r="F118" s="110"/>
    </row>
    <row r="119" spans="1:6">
      <c r="A119" s="111"/>
      <c r="B119" s="163" t="s">
        <v>26</v>
      </c>
    </row>
    <row r="120" spans="1:6">
      <c r="A120" s="164" t="s">
        <v>15</v>
      </c>
      <c r="B120" s="165" t="str">
        <f>+B5</f>
        <v>PRIPRAVLJALNA DELA</v>
      </c>
      <c r="D120" s="166"/>
      <c r="F120" s="48">
        <f>F21</f>
        <v>0</v>
      </c>
    </row>
    <row r="121" spans="1:6">
      <c r="A121" s="71" t="s">
        <v>16</v>
      </c>
      <c r="B121" s="167" t="str">
        <f>B23</f>
        <v>ZEMELJSKA DELA</v>
      </c>
      <c r="D121" s="168"/>
      <c r="F121" s="48">
        <f>F41</f>
        <v>0</v>
      </c>
    </row>
    <row r="122" spans="1:6">
      <c r="A122" s="71" t="s">
        <v>17</v>
      </c>
      <c r="B122" s="167" t="str">
        <f>B43</f>
        <v>SPODNJI IN ZGORNJI USTROJ</v>
      </c>
      <c r="D122" s="166"/>
      <c r="F122" s="48">
        <f>F84</f>
        <v>0</v>
      </c>
    </row>
    <row r="123" spans="1:6">
      <c r="A123" s="169" t="s">
        <v>18</v>
      </c>
      <c r="B123" s="170" t="str">
        <f>B86</f>
        <v>KANALIZACIJSKA DELA</v>
      </c>
      <c r="D123" s="166"/>
      <c r="F123" s="48">
        <f>F109</f>
        <v>0</v>
      </c>
    </row>
    <row r="124" spans="1:6">
      <c r="A124" s="171" t="s">
        <v>131</v>
      </c>
      <c r="B124" s="55" t="s">
        <v>87</v>
      </c>
      <c r="C124" s="172"/>
      <c r="D124" s="173"/>
      <c r="E124" s="174"/>
      <c r="F124" s="175">
        <f>+F117</f>
        <v>0</v>
      </c>
    </row>
    <row r="125" spans="1:6">
      <c r="B125" s="75" t="s">
        <v>219</v>
      </c>
      <c r="C125" s="176"/>
      <c r="D125" s="177"/>
      <c r="E125" s="178"/>
      <c r="F125" s="76">
        <f>SUM(F120:F124)</f>
        <v>0</v>
      </c>
    </row>
    <row r="127" spans="1:6">
      <c r="A127" s="117"/>
      <c r="B127" s="113"/>
      <c r="E127" s="74"/>
    </row>
  </sheetData>
  <sheetProtection algorithmName="SHA-512" hashValue="LAflOa9Tykwb95xPG7kcXOc46GcK+l/yKIPN7hAyMchtKrx2Y3fN3s+qhPpyFC77Xflq6GNUDnkpb0mj7y0/Tg==" saltValue="0ExSRu6UueQ4a8kAYwV+TA==" spinCount="100000" sheet="1" objects="1" scenarios="1" selectLockedCells="1"/>
  <conditionalFormatting sqref="A104:B107">
    <cfRule type="expression" dxfId="1" priority="1" stopIfTrue="1">
      <formula>#REF!&gt;0</formula>
    </cfRule>
    <cfRule type="expression" dxfId="0" priority="2" stopIfTrue="1">
      <formula>#REF!=1</formula>
    </cfRule>
  </conditionalFormatting>
  <pageMargins left="0.98425196850393704" right="0.39370078740157483" top="0.86614173228346458" bottom="1.1811023622047245" header="0.31496062992125984" footer="0.51181102362204722"/>
  <pageSetup paperSize="9" scale="94" orientation="portrait" r:id="rId1"/>
  <headerFooter alignWithMargins="0">
    <oddHeader>&amp;L&amp;"FuturaTEEMedCon,Običajno"&amp;8&amp;F</oddHeader>
    <oddFooter>&amp;L&amp;"FuturaTEEMedCon,Običajno"&amp;9PROTIM RŽIŠNIK PERC d.o.o.,  Poslovna cona A 2,  4208 ŠENČUR,  SLOVENIJA
tel.: 04 279 18 00  fax: 04 279 18 25  e-mail:  protim@rzisnik-perc.si  url: www.protim.si&amp;R&amp;P od &amp;N</oddFooter>
  </headerFooter>
  <rowBreaks count="4" manualBreakCount="4">
    <brk id="22" max="5" man="1"/>
    <brk id="42" max="5" man="1"/>
    <brk id="68" max="5" man="1"/>
    <brk id="9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28"/>
  <sheetViews>
    <sheetView showZeros="0" view="pageBreakPreview" topLeftCell="A3" zoomScaleNormal="100" workbookViewId="0">
      <selection activeCell="E23" sqref="E23"/>
    </sheetView>
  </sheetViews>
  <sheetFormatPr defaultColWidth="9.140625" defaultRowHeight="12.75"/>
  <cols>
    <col min="1" max="1" width="5.85546875" style="49" customWidth="1"/>
    <col min="2" max="2" width="45" style="81" customWidth="1"/>
    <col min="3" max="3" width="6" style="51" bestFit="1" customWidth="1"/>
    <col min="4" max="4" width="8.140625" style="52" customWidth="1"/>
    <col min="5" max="5" width="9.42578125" style="53" customWidth="1"/>
    <col min="6" max="6" width="13.28515625" style="54" customWidth="1"/>
    <col min="9" max="9" width="10.28515625" customWidth="1"/>
    <col min="10" max="10" width="11.42578125" customWidth="1"/>
  </cols>
  <sheetData>
    <row r="1" spans="1:15" s="26" customFormat="1" ht="15">
      <c r="A1" s="20" t="s">
        <v>32</v>
      </c>
      <c r="B1" s="21" t="s">
        <v>90</v>
      </c>
      <c r="C1" s="22"/>
      <c r="D1" s="23"/>
      <c r="E1" s="24"/>
      <c r="F1" s="25"/>
    </row>
    <row r="2" spans="1:15" s="26" customFormat="1" ht="15">
      <c r="A2" s="20"/>
      <c r="B2" s="21"/>
      <c r="C2" s="22"/>
      <c r="D2" s="23"/>
      <c r="E2" s="24"/>
      <c r="F2" s="25"/>
      <c r="H2" s="27"/>
      <c r="I2" s="28"/>
      <c r="J2" s="29"/>
      <c r="K2" s="27"/>
      <c r="L2" s="29"/>
      <c r="M2" s="29"/>
      <c r="N2" s="29"/>
      <c r="O2" s="29"/>
    </row>
    <row r="3" spans="1:15" s="36" customFormat="1">
      <c r="A3" s="30" t="s">
        <v>11</v>
      </c>
      <c r="B3" s="31" t="s">
        <v>21</v>
      </c>
      <c r="C3" s="32" t="s">
        <v>12</v>
      </c>
      <c r="D3" s="33" t="s">
        <v>13</v>
      </c>
      <c r="E3" s="34" t="s">
        <v>14</v>
      </c>
      <c r="F3" s="35" t="s">
        <v>22</v>
      </c>
      <c r="H3" s="37"/>
      <c r="I3" s="37"/>
      <c r="J3" s="37"/>
      <c r="K3" s="37"/>
      <c r="L3" s="37"/>
      <c r="M3" s="37"/>
      <c r="N3" s="37"/>
      <c r="O3" s="37"/>
    </row>
    <row r="4" spans="1:15" s="36" customFormat="1">
      <c r="A4" s="38"/>
      <c r="B4" s="39"/>
      <c r="C4" s="40"/>
      <c r="D4" s="41"/>
      <c r="E4" s="42"/>
      <c r="F4" s="42"/>
    </row>
    <row r="5" spans="1:15" ht="76.5">
      <c r="A5" s="43">
        <f>COUNT($A$1:A4)+1</f>
        <v>1</v>
      </c>
      <c r="B5" s="44" t="s">
        <v>80</v>
      </c>
      <c r="C5" s="45" t="s">
        <v>23</v>
      </c>
      <c r="D5" s="46">
        <v>1</v>
      </c>
      <c r="E5" s="47" t="s">
        <v>223</v>
      </c>
      <c r="F5" s="48"/>
    </row>
    <row r="6" spans="1:15">
      <c r="B6" s="50"/>
    </row>
    <row r="7" spans="1:15" ht="38.25">
      <c r="A7" s="43">
        <f>COUNT($A$1:A6)+1</f>
        <v>2</v>
      </c>
      <c r="B7" s="55" t="s">
        <v>153</v>
      </c>
      <c r="C7" s="45" t="s">
        <v>23</v>
      </c>
      <c r="D7" s="46">
        <v>1</v>
      </c>
      <c r="E7" s="47" t="s">
        <v>223</v>
      </c>
      <c r="F7" s="48"/>
    </row>
    <row r="8" spans="1:15">
      <c r="A8" s="43"/>
      <c r="B8" s="56"/>
      <c r="C8" s="57"/>
      <c r="D8" s="58"/>
      <c r="E8" s="59"/>
      <c r="F8" s="59"/>
    </row>
    <row r="9" spans="1:15" ht="25.5">
      <c r="A9" s="60">
        <f>COUNT($A$1:A8)+1</f>
        <v>3</v>
      </c>
      <c r="B9" s="61" t="s">
        <v>81</v>
      </c>
      <c r="C9" s="62" t="s">
        <v>82</v>
      </c>
      <c r="D9" s="63">
        <v>40</v>
      </c>
      <c r="E9" s="47" t="s">
        <v>223</v>
      </c>
      <c r="F9" s="64"/>
    </row>
    <row r="10" spans="1:15">
      <c r="A10" s="60"/>
      <c r="B10" s="61"/>
      <c r="C10" s="62"/>
      <c r="D10" s="63"/>
      <c r="E10" s="64"/>
      <c r="F10" s="64"/>
    </row>
    <row r="11" spans="1:15">
      <c r="A11" s="60">
        <f>COUNT($A$1:A10)+1</f>
        <v>4</v>
      </c>
      <c r="B11" s="61" t="s">
        <v>83</v>
      </c>
      <c r="C11" s="62" t="s">
        <v>82</v>
      </c>
      <c r="D11" s="63">
        <v>40</v>
      </c>
      <c r="E11" s="47" t="s">
        <v>223</v>
      </c>
      <c r="F11" s="64"/>
    </row>
    <row r="12" spans="1:15">
      <c r="A12" s="60"/>
      <c r="B12" s="61"/>
      <c r="C12" s="62"/>
      <c r="D12" s="63"/>
      <c r="E12" s="64"/>
      <c r="F12" s="64"/>
    </row>
    <row r="13" spans="1:15" ht="25.5">
      <c r="A13" s="60">
        <f>COUNT($A$1:A12)+1</f>
        <v>5</v>
      </c>
      <c r="B13" s="65" t="s">
        <v>151</v>
      </c>
      <c r="C13" s="62" t="s">
        <v>82</v>
      </c>
      <c r="D13" s="63">
        <v>40</v>
      </c>
      <c r="E13" s="47" t="s">
        <v>223</v>
      </c>
      <c r="F13" s="64"/>
    </row>
    <row r="14" spans="1:15">
      <c r="A14" s="60"/>
      <c r="B14" s="65"/>
      <c r="C14" s="62"/>
      <c r="D14" s="63"/>
      <c r="E14" s="64"/>
      <c r="F14" s="64"/>
    </row>
    <row r="15" spans="1:15">
      <c r="A15" s="60">
        <f>COUNT($A$1:A14)+1</f>
        <v>6</v>
      </c>
      <c r="B15" s="66" t="s">
        <v>152</v>
      </c>
      <c r="C15" s="62" t="s">
        <v>82</v>
      </c>
      <c r="D15" s="63">
        <v>20</v>
      </c>
      <c r="E15" s="47" t="s">
        <v>223</v>
      </c>
      <c r="F15" s="64"/>
    </row>
    <row r="16" spans="1:15">
      <c r="A16" s="60"/>
      <c r="B16" s="66"/>
      <c r="C16" s="62"/>
      <c r="D16" s="63"/>
      <c r="E16" s="64"/>
      <c r="F16" s="64"/>
    </row>
    <row r="17" spans="1:6" ht="25.5">
      <c r="A17" s="60">
        <f>COUNT($A$1:A16)+1</f>
        <v>7</v>
      </c>
      <c r="B17" s="66" t="s">
        <v>155</v>
      </c>
      <c r="C17" s="62" t="s">
        <v>82</v>
      </c>
      <c r="D17" s="63">
        <v>20</v>
      </c>
      <c r="E17" s="47" t="s">
        <v>223</v>
      </c>
      <c r="F17" s="64"/>
    </row>
    <row r="18" spans="1:6">
      <c r="A18" s="60"/>
      <c r="B18" s="66"/>
      <c r="C18" s="62"/>
      <c r="D18" s="63"/>
      <c r="E18" s="64"/>
      <c r="F18" s="64"/>
    </row>
    <row r="19" spans="1:6">
      <c r="A19" s="60">
        <f>COUNT($A$1:A18)+1</f>
        <v>8</v>
      </c>
      <c r="B19" s="66" t="s">
        <v>154</v>
      </c>
      <c r="C19" s="62" t="s">
        <v>82</v>
      </c>
      <c r="D19" s="63">
        <v>20</v>
      </c>
      <c r="E19" s="47" t="s">
        <v>223</v>
      </c>
      <c r="F19" s="64"/>
    </row>
    <row r="20" spans="1:6">
      <c r="A20" s="60"/>
      <c r="B20" s="66"/>
      <c r="C20" s="62"/>
      <c r="D20" s="63"/>
      <c r="E20" s="64"/>
      <c r="F20" s="64"/>
    </row>
    <row r="21" spans="1:6" ht="25.5">
      <c r="A21" s="60">
        <f>COUNT($A$1:A18)+1</f>
        <v>8</v>
      </c>
      <c r="B21" s="67" t="s">
        <v>84</v>
      </c>
      <c r="C21" s="62" t="s">
        <v>82</v>
      </c>
      <c r="D21" s="63">
        <v>20</v>
      </c>
      <c r="E21" s="47" t="s">
        <v>223</v>
      </c>
      <c r="F21" s="64"/>
    </row>
    <row r="22" spans="1:6">
      <c r="A22" s="60"/>
      <c r="B22" s="67"/>
      <c r="C22" s="62"/>
      <c r="D22" s="63"/>
      <c r="E22" s="64"/>
      <c r="F22" s="64"/>
    </row>
    <row r="23" spans="1:6">
      <c r="A23" s="60">
        <f>COUNT($A$1:A22)+1</f>
        <v>10</v>
      </c>
      <c r="B23" s="56" t="s">
        <v>85</v>
      </c>
      <c r="C23" s="62" t="s">
        <v>82</v>
      </c>
      <c r="D23" s="63">
        <v>16</v>
      </c>
      <c r="E23" s="47" t="s">
        <v>223</v>
      </c>
      <c r="F23" s="64"/>
    </row>
    <row r="24" spans="1:6">
      <c r="A24" s="60"/>
      <c r="B24" s="56"/>
      <c r="C24" s="62"/>
      <c r="D24" s="63"/>
      <c r="E24" s="64"/>
      <c r="F24" s="64"/>
    </row>
    <row r="25" spans="1:6">
      <c r="A25" s="60">
        <f>COUNT($A$1:A24)+1</f>
        <v>11</v>
      </c>
      <c r="B25" s="56" t="s">
        <v>117</v>
      </c>
      <c r="C25" s="62" t="s">
        <v>82</v>
      </c>
      <c r="D25" s="63">
        <v>16</v>
      </c>
      <c r="E25" s="47" t="s">
        <v>223</v>
      </c>
      <c r="F25" s="64"/>
    </row>
    <row r="26" spans="1:6">
      <c r="A26" s="60"/>
      <c r="B26" s="56"/>
      <c r="C26" s="62"/>
      <c r="D26" s="63"/>
      <c r="E26" s="64"/>
      <c r="F26" s="64"/>
    </row>
    <row r="28" spans="1:6" s="80" customFormat="1">
      <c r="A28" s="78"/>
      <c r="B28" s="79"/>
      <c r="C28" s="51"/>
      <c r="D28" s="52"/>
      <c r="E28" s="74"/>
      <c r="F28" s="59"/>
    </row>
  </sheetData>
  <sheetProtection algorithmName="SHA-512" hashValue="E6vaiaIS4aqbci5/WMJspT7UeSSBJb4BJw8dDf39sNt3bSMusu5NleGvNjzb11izVbN6lvykDKn/mdNQrPhtCQ==" saltValue="3RXlcJhucKauxoxE23cgyg==" spinCount="100000" sheet="1" objects="1" scenarios="1"/>
  <pageMargins left="0.78740157480314965" right="0.59055118110236227" top="0.86614173228346458" bottom="1.1811023622047245" header="0.31496062992125984" footer="0.51181102362204722"/>
  <pageSetup paperSize="9" orientation="portrait" horizontalDpi="300" verticalDpi="300" r:id="rId1"/>
  <headerFooter alignWithMargins="0">
    <oddHeader>&amp;L&amp;8&amp;F</oddHeader>
    <oddFooter>&amp;L&amp;"FuturaTEEMedCon,Običajno"&amp;9PROTIM RŽIŠNIK PERC d.o.o.,  Poslovna cona A 2,  4208 ŠENČUR,  SLOVENIJA
tel.: 04 279 18 00  fax: 04 279 18 25  e-mail:  protim@rzisnik-perc.si  url: www.protim.si&amp;R&amp;"FuturaTEEMedCon,Običajno"&amp;P/&amp;N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SPREMNI LIST</vt:lpstr>
      <vt:lpstr>Splošno</vt:lpstr>
      <vt:lpstr>vrednosti</vt:lpstr>
      <vt:lpstr>REKAP</vt:lpstr>
      <vt:lpstr>FEKALNA</vt:lpstr>
      <vt:lpstr>METEORNA</vt:lpstr>
      <vt:lpstr>RAZNO</vt:lpstr>
      <vt:lpstr>FEKALNA!Področje_tiskanja</vt:lpstr>
      <vt:lpstr>METEORNA!Področje_tiskanja</vt:lpstr>
      <vt:lpstr>RAZNO!Področje_tiskanja</vt:lpstr>
      <vt:lpstr>REKAP!Področje_tiskanja</vt:lpstr>
      <vt:lpstr>Splošno!Področje_tiskanja</vt:lpstr>
      <vt:lpstr>'SPREMNI LIST'!Področje_tiskanja</vt:lpstr>
      <vt:lpstr>FEKALNA!Tiskanje_naslovov</vt:lpstr>
      <vt:lpstr>METEORNA!Tiskanje_naslovov</vt:lpstr>
      <vt:lpstr>RAZNO!Tiskanje_naslovov</vt:lpstr>
    </vt:vector>
  </TitlesOfParts>
  <Company>SCT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 Inženiring za podizvajalska dela</dc:creator>
  <cp:lastModifiedBy>Dejan Dragas</cp:lastModifiedBy>
  <cp:lastPrinted>2026-07-30T13:28:36Z</cp:lastPrinted>
  <dcterms:created xsi:type="dcterms:W3CDTF">2007-12-10T08:32:03Z</dcterms:created>
  <dcterms:modified xsi:type="dcterms:W3CDTF">2026-08-12T07:46:41Z</dcterms:modified>
</cp:coreProperties>
</file>